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MSHAKUYT - Copy\Erajshtakan dprocner+\"/>
    </mc:Choice>
  </mc:AlternateContent>
  <bookViews>
    <workbookView xWindow="0" yWindow="0" windowWidth="20400" windowHeight="7752" firstSheet="2" activeTab="2"/>
  </bookViews>
  <sheets>
    <sheet name="Hastiqacucak " sheetId="24" state="hidden" r:id="rId1"/>
    <sheet name="Hamematakan (2)" sheetId="32" state="hidden" r:id="rId2"/>
    <sheet name="Hastiqacucak  (2)" sheetId="33" r:id="rId3"/>
  </sheets>
  <definedNames>
    <definedName name="_xlnm.Print_Area" localSheetId="1">'Hamematakan (2)'!$A$1:$K$26</definedName>
    <definedName name="_xlnm.Print_Area" localSheetId="0">'Hastiqacucak '!$A$1:$E$30</definedName>
    <definedName name="_xlnm.Print_Area" localSheetId="2">'Hastiqacucak  (2)'!$A$1:$E$29</definedName>
  </definedNames>
  <calcPr calcId="152511"/>
</workbook>
</file>

<file path=xl/calcChain.xml><?xml version="1.0" encoding="utf-8"?>
<calcChain xmlns="http://schemas.openxmlformats.org/spreadsheetml/2006/main">
  <c r="H16" i="32" l="1"/>
  <c r="I16" i="32"/>
  <c r="J16" i="32"/>
  <c r="K16" i="32"/>
  <c r="L9" i="32" l="1"/>
  <c r="M9" i="32"/>
  <c r="N9" i="32"/>
  <c r="O9" i="32"/>
  <c r="L10" i="32"/>
  <c r="M10" i="32"/>
  <c r="N10" i="32"/>
  <c r="O10" i="32"/>
  <c r="L11" i="32"/>
  <c r="M11" i="32"/>
  <c r="N11" i="32"/>
  <c r="O11" i="32"/>
  <c r="P11" i="32"/>
  <c r="L12" i="32"/>
  <c r="M12" i="32"/>
  <c r="N12" i="32"/>
  <c r="O12" i="32"/>
  <c r="L13" i="32"/>
  <c r="M13" i="32"/>
  <c r="N13" i="32"/>
  <c r="O13" i="32"/>
  <c r="L14" i="32"/>
  <c r="M14" i="32"/>
  <c r="N14" i="32"/>
  <c r="O14" i="32"/>
  <c r="L15" i="32"/>
  <c r="M15" i="32"/>
  <c r="N15" i="32"/>
  <c r="O15" i="32"/>
  <c r="L17" i="32"/>
  <c r="M17" i="32"/>
  <c r="N17" i="32"/>
  <c r="O17" i="32"/>
  <c r="P17" i="32"/>
  <c r="L18" i="32"/>
  <c r="M18" i="32"/>
  <c r="N18" i="32"/>
  <c r="O18" i="32"/>
  <c r="L19" i="32"/>
  <c r="M19" i="32"/>
  <c r="N19" i="32"/>
  <c r="O19" i="32"/>
  <c r="L20" i="32"/>
  <c r="M20" i="32"/>
  <c r="N20" i="32"/>
  <c r="O20" i="32"/>
  <c r="L21" i="32"/>
  <c r="M21" i="32"/>
  <c r="N21" i="32"/>
  <c r="O21" i="32"/>
  <c r="L22" i="32"/>
  <c r="M22" i="32"/>
  <c r="N22" i="32"/>
  <c r="O22" i="32"/>
  <c r="L23" i="32"/>
  <c r="M23" i="32"/>
  <c r="N23" i="32"/>
  <c r="O23" i="32"/>
  <c r="P8" i="32"/>
  <c r="M8" i="32"/>
  <c r="N8" i="32"/>
  <c r="O8" i="32"/>
  <c r="L8" i="32"/>
  <c r="E26" i="24"/>
  <c r="E25" i="24"/>
  <c r="E24" i="24"/>
  <c r="E23" i="24"/>
  <c r="E22" i="24"/>
  <c r="E21" i="24"/>
  <c r="E20" i="24"/>
  <c r="E19" i="24"/>
  <c r="E18" i="24"/>
  <c r="E17" i="24"/>
  <c r="E16" i="24"/>
  <c r="E15" i="24"/>
  <c r="E14" i="24"/>
  <c r="E13" i="24"/>
  <c r="E12" i="24"/>
  <c r="E27" i="24"/>
  <c r="E24" i="33"/>
  <c r="E23" i="33"/>
  <c r="E22" i="33"/>
  <c r="E21" i="33"/>
  <c r="E20" i="33"/>
  <c r="E19" i="33"/>
  <c r="E18" i="33"/>
  <c r="E17" i="33"/>
  <c r="E16" i="33"/>
  <c r="E15" i="33"/>
  <c r="E14" i="33"/>
  <c r="E13" i="33"/>
  <c r="E12" i="33"/>
  <c r="C25" i="33"/>
  <c r="H23" i="32"/>
  <c r="K23" i="32" s="1"/>
  <c r="H22" i="32"/>
  <c r="H21" i="32"/>
  <c r="K21" i="32"/>
  <c r="H20" i="32"/>
  <c r="H19" i="32"/>
  <c r="K19" i="32" s="1"/>
  <c r="H18" i="32"/>
  <c r="H17" i="32"/>
  <c r="H15" i="32"/>
  <c r="H14" i="32"/>
  <c r="K14" i="32"/>
  <c r="H13" i="32"/>
  <c r="H12" i="32"/>
  <c r="K12" i="32"/>
  <c r="H11" i="32"/>
  <c r="H10" i="32"/>
  <c r="K10" i="32"/>
  <c r="H9" i="32"/>
  <c r="H8" i="32"/>
  <c r="K8" i="32"/>
  <c r="E23" i="32"/>
  <c r="E22" i="32"/>
  <c r="K22" i="32"/>
  <c r="E21" i="32"/>
  <c r="E20" i="32"/>
  <c r="E19" i="32"/>
  <c r="E18" i="32"/>
  <c r="E17" i="32"/>
  <c r="E15" i="32"/>
  <c r="E14" i="32"/>
  <c r="E13" i="32"/>
  <c r="K13" i="32"/>
  <c r="E12" i="32"/>
  <c r="E11" i="32"/>
  <c r="E10" i="32"/>
  <c r="E9" i="32"/>
  <c r="K9" i="32"/>
  <c r="E8" i="32"/>
  <c r="F24" i="32"/>
  <c r="C24" i="32"/>
  <c r="J23" i="32"/>
  <c r="P23" i="32"/>
  <c r="I23" i="32"/>
  <c r="J22" i="32"/>
  <c r="P22" i="32"/>
  <c r="I22" i="32"/>
  <c r="J21" i="32"/>
  <c r="P21" i="32"/>
  <c r="I21" i="32"/>
  <c r="J20" i="32"/>
  <c r="P20" i="32"/>
  <c r="I20" i="32"/>
  <c r="J19" i="32"/>
  <c r="P19" i="32" s="1"/>
  <c r="I19" i="32"/>
  <c r="J18" i="32"/>
  <c r="P18" i="32"/>
  <c r="I18" i="32"/>
  <c r="J17" i="32"/>
  <c r="I17" i="32"/>
  <c r="K17" i="32"/>
  <c r="J15" i="32"/>
  <c r="P15" i="32"/>
  <c r="I15" i="32"/>
  <c r="J14" i="32"/>
  <c r="P14" i="32"/>
  <c r="I14" i="32"/>
  <c r="J13" i="32"/>
  <c r="P13" i="32"/>
  <c r="I13" i="32"/>
  <c r="J12" i="32"/>
  <c r="P12" i="32"/>
  <c r="I12" i="32"/>
  <c r="J11" i="32"/>
  <c r="I11" i="32"/>
  <c r="J10" i="32"/>
  <c r="P10" i="32"/>
  <c r="I10" i="32"/>
  <c r="J9" i="32"/>
  <c r="P9" i="32"/>
  <c r="I9" i="32"/>
  <c r="J8" i="32"/>
  <c r="I8" i="32"/>
  <c r="G28" i="24"/>
  <c r="C27" i="24"/>
  <c r="G27" i="24"/>
  <c r="E24" i="32"/>
  <c r="H28" i="24"/>
  <c r="H27" i="24"/>
  <c r="K11" i="32"/>
  <c r="K20" i="32"/>
  <c r="K18" i="32"/>
  <c r="K15" i="32"/>
  <c r="E25" i="33" l="1"/>
  <c r="K24" i="32"/>
  <c r="I24" i="32"/>
  <c r="H24" i="32"/>
</calcChain>
</file>

<file path=xl/sharedStrings.xml><?xml version="1.0" encoding="utf-8"?>
<sst xmlns="http://schemas.openxmlformats.org/spreadsheetml/2006/main" count="105" uniqueCount="51">
  <si>
    <t>դրամ</t>
  </si>
  <si>
    <t>Տնօրեն</t>
  </si>
  <si>
    <t xml:space="preserve">Տնտեսվար </t>
  </si>
  <si>
    <t xml:space="preserve">Գործավար </t>
  </si>
  <si>
    <t>Գրադարանավար</t>
  </si>
  <si>
    <t>Գործիք լարող</t>
  </si>
  <si>
    <t>Հավաքարար</t>
  </si>
  <si>
    <t>Դռնապահ</t>
  </si>
  <si>
    <t xml:space="preserve">  ՀԱՍՏԻՔԱՑՈՒՑԱԿԸ ԵՎ ՊԱՇՏՈՆԱՅԻՆ ԴՐՈՒՅՔԱՉԱՓԵՐԸ </t>
  </si>
  <si>
    <t>Հաստատված է</t>
  </si>
  <si>
    <t>Համակարգչային օպերատոր</t>
  </si>
  <si>
    <t>Ընթացիկ նորոգող բանվոր</t>
  </si>
  <si>
    <t>Երևանի քաղաքապետի</t>
  </si>
  <si>
    <t>ՏՆՕՐԵՆ՝</t>
  </si>
  <si>
    <t>Գլխավոր հաշվապահ՝</t>
  </si>
  <si>
    <t>Կ.Տ.</t>
  </si>
  <si>
    <t>Հաստիքի ամսական պաշտոնային դրույքաչափը</t>
  </si>
  <si>
    <t>ՀԱՄԵՄԱՏԱԿԱՆ ՏԵՂԵԿԱՆՔ</t>
  </si>
  <si>
    <t>Տարբերություն</t>
  </si>
  <si>
    <t>Կազմակերպիչ</t>
  </si>
  <si>
    <t>Ա. Պողոսյան</t>
  </si>
  <si>
    <t>Փոխտնօրեն</t>
  </si>
  <si>
    <t>Գլխավոր հաշվապահ</t>
  </si>
  <si>
    <t>Է.Ղազարյան</t>
  </si>
  <si>
    <t>հ/հ</t>
  </si>
  <si>
    <t>Հաստիքների անվանումը</t>
  </si>
  <si>
    <t>Հաստիքային միավորների քանակը</t>
  </si>
  <si>
    <t>Ընդամենը ամսական աշխատավարձը</t>
  </si>
  <si>
    <t>Ընդամենը</t>
  </si>
  <si>
    <t>«------» ------------- 2019թ.</t>
  </si>
  <si>
    <t>ՀՀ</t>
  </si>
  <si>
    <t>Գործող</t>
  </si>
  <si>
    <t>Նախատեսվող</t>
  </si>
  <si>
    <t>Ընդամենը 
ամսական աշխատավարձը</t>
  </si>
  <si>
    <t>N ----------- - Ա որոշմամբ</t>
  </si>
  <si>
    <t>Հաշվետար - գանձապահ</t>
  </si>
  <si>
    <t>ԵՐԵՎԱՆԻ ՔԱՂԱՔԱՊԵՏԱՐԱՆԻ
ԱՇԽԱՏԱԿԱԶՄԻ ՔԱՐՏՈՒՂԱՐ՝</t>
  </si>
  <si>
    <t>Վ. ԽԱՉԱՏՐՅԱՆ</t>
  </si>
  <si>
    <t>«ԵՐԵՎԱՆԻ Կ. ՍԱՐԱՋՅԱՆԻ ԱՆՎԱՆ ԵՐԱԺՇՏԱԿԱՆ ԴՊՐՈՑ» ՀԱՄԱՅՆՔԱՅԻՆ ՈՉ ԱՌԵՎՏՐԱՅԻՆ ԿԱԶՄԱԿԵՐՊՈՒԹՅԱՆ</t>
  </si>
  <si>
    <t xml:space="preserve">Հավելված 3 </t>
  </si>
  <si>
    <t>Հավելված 10</t>
  </si>
  <si>
    <t xml:space="preserve">Հաստատված է </t>
  </si>
  <si>
    <t>_____. _____. 2023թ.</t>
  </si>
  <si>
    <t>հ. __________- Ա որոշմամբ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</si>
  <si>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գիշերային և հանգստյան ու ոչ աշխատանքային օրերին աշխատանքի դիմաց աշխատանքային օրենսգրքով նախատեսված հավելումները:</t>
    </r>
  </si>
  <si>
    <t>ԵՐԵՎԱՆԻ ՔԱՂԱՔԱՊԵՏ՝</t>
  </si>
  <si>
    <t>ՀՐԱՉՅԱ ՍԱՐԳՍՅԱՆ</t>
  </si>
  <si>
    <t>/անուն, ազգանուն/</t>
  </si>
  <si>
    <t>ԳԼԽԱՎՈՐ ՀԱՇՎԱՊԱՀ՝</t>
  </si>
  <si>
    <t xml:space="preserve">                                                    Կ.Տ</t>
  </si>
  <si>
    <t>Հաշվետար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</si>
</sst>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0.000"/>
    <numFmt numFmtId="167" formatCode="#,##0.00_р_."/>
  </numFmts>
  <fonts count="11" x14ac:knownFonts="1">
    <font>
      <sz val="10"/>
      <name val="Arial"/>
      <charset val="204"/>
    </font>
    <font>
      <sz val="10"/>
      <name val="Arial"/>
      <family val="2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sz val="11"/>
      <name val="GHEA Grapalat"/>
      <family val="3"/>
    </font>
    <font>
      <i/>
      <sz val="10"/>
      <name val="GHEA Grapalat"/>
      <family val="3"/>
    </font>
    <font>
      <sz val="10"/>
      <name val="Arial"/>
      <family val="2"/>
    </font>
    <font>
      <b/>
      <sz val="11"/>
      <name val="GHEA Grapalat"/>
      <family val="3"/>
    </font>
    <font>
      <sz val="8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129">
    <xf numFmtId="0" fontId="0" fillId="0" borderId="0" xfId="0"/>
    <xf numFmtId="0" fontId="5" fillId="0" borderId="0" xfId="0" applyFont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165" fontId="5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5" fontId="5" fillId="2" borderId="0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2" fillId="0" borderId="0" xfId="0" applyFont="1" applyAlignment="1">
      <alignment horizontal="center" vertical="center"/>
    </xf>
    <xf numFmtId="3" fontId="5" fillId="0" borderId="0" xfId="0" applyNumberFormat="1" applyFont="1" applyAlignment="1">
      <alignment horizontal="left" vertical="center"/>
    </xf>
    <xf numFmtId="3" fontId="5" fillId="0" borderId="0" xfId="0" applyNumberFormat="1" applyFont="1" applyAlignment="1">
      <alignment horizontal="center" vertical="center"/>
    </xf>
    <xf numFmtId="4" fontId="5" fillId="0" borderId="0" xfId="0" applyNumberFormat="1" applyFont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2" applyFont="1" applyFill="1" applyAlignment="1">
      <alignment vertical="center"/>
    </xf>
    <xf numFmtId="0" fontId="5" fillId="0" borderId="0" xfId="2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5" fillId="0" borderId="0" xfId="2" applyFont="1" applyFill="1" applyAlignment="1">
      <alignment horizontal="right"/>
    </xf>
    <xf numFmtId="0" fontId="5" fillId="0" borderId="0" xfId="0" applyFont="1" applyFill="1" applyAlignment="1">
      <alignment horizontal="center" vertical="center"/>
    </xf>
    <xf numFmtId="0" fontId="5" fillId="0" borderId="0" xfId="2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5" fillId="0" borderId="0" xfId="0" applyFont="1" applyFill="1"/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right" vertical="center"/>
    </xf>
    <xf numFmtId="167" fontId="2" fillId="0" borderId="0" xfId="0" applyNumberFormat="1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67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 wrapText="1"/>
    </xf>
    <xf numFmtId="3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165" fontId="5" fillId="0" borderId="0" xfId="0" applyNumberFormat="1" applyFont="1" applyFill="1" applyAlignment="1">
      <alignment horizontal="center" vertical="center"/>
    </xf>
    <xf numFmtId="3" fontId="5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/>
    <xf numFmtId="0" fontId="6" fillId="0" borderId="0" xfId="0" applyFont="1" applyFill="1" applyAlignment="1">
      <alignment horizontal="right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165" fontId="5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9" fontId="6" fillId="0" borderId="0" xfId="0" applyNumberFormat="1" applyFont="1" applyFill="1" applyBorder="1" applyAlignment="1">
      <alignment vertical="center" wrapText="1"/>
    </xf>
    <xf numFmtId="9" fontId="6" fillId="0" borderId="0" xfId="0" applyNumberFormat="1" applyFont="1" applyFill="1" applyBorder="1" applyAlignment="1">
      <alignment horizontal="center" vertical="center" wrapText="1"/>
    </xf>
    <xf numFmtId="2" fontId="5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3" fontId="5" fillId="0" borderId="0" xfId="0" applyNumberFormat="1" applyFont="1" applyAlignment="1">
      <alignment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center" wrapText="1"/>
    </xf>
    <xf numFmtId="0" fontId="5" fillId="0" borderId="0" xfId="0" applyFont="1" applyAlignment="1"/>
    <xf numFmtId="0" fontId="5" fillId="0" borderId="0" xfId="0" applyFont="1" applyAlignment="1">
      <alignment horizontal="center"/>
    </xf>
    <xf numFmtId="9" fontId="5" fillId="2" borderId="0" xfId="0" applyNumberFormat="1" applyFont="1" applyFill="1" applyBorder="1" applyAlignment="1">
      <alignment vertical="center" wrapText="1"/>
    </xf>
    <xf numFmtId="9" fontId="5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0" fontId="2" fillId="0" borderId="0" xfId="2" applyFont="1" applyFill="1" applyAlignment="1">
      <alignment horizontal="right" vertical="center"/>
    </xf>
    <xf numFmtId="0" fontId="5" fillId="0" borderId="0" xfId="0" applyFont="1" applyAlignment="1" applyProtection="1">
      <alignment horizontal="right" vertical="center"/>
      <protection locked="0"/>
    </xf>
    <xf numFmtId="4" fontId="3" fillId="0" borderId="0" xfId="0" applyNumberFormat="1" applyFont="1" applyFill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2" fillId="0" borderId="0" xfId="1" applyFont="1" applyFill="1" applyAlignment="1">
      <alignment horizontal="left" vertical="center" wrapText="1"/>
    </xf>
    <xf numFmtId="0" fontId="5" fillId="0" borderId="0" xfId="1" applyFont="1" applyAlignment="1">
      <alignment horizontal="left" vertical="center"/>
    </xf>
    <xf numFmtId="0" fontId="2" fillId="0" borderId="0" xfId="1" applyFont="1" applyFill="1" applyAlignment="1">
      <alignment horizontal="left" vertical="center"/>
    </xf>
    <xf numFmtId="0" fontId="5" fillId="0" borderId="0" xfId="0" applyFont="1" applyAlignment="1" applyProtection="1">
      <alignment vertical="center"/>
      <protection hidden="1"/>
    </xf>
    <xf numFmtId="0" fontId="2" fillId="0" borderId="0" xfId="0" applyFont="1" applyBorder="1" applyAlignment="1" applyProtection="1">
      <alignment horizontal="left" vertical="center"/>
      <protection hidden="1"/>
    </xf>
    <xf numFmtId="0" fontId="5" fillId="0" borderId="0" xfId="0" applyFont="1" applyAlignment="1" applyProtection="1">
      <alignment vertical="center"/>
      <protection locked="0"/>
    </xf>
    <xf numFmtId="0" fontId="5" fillId="0" borderId="0" xfId="0" applyFont="1" applyBorder="1" applyAlignment="1" applyProtection="1">
      <alignment vertical="center"/>
      <protection locked="0"/>
    </xf>
    <xf numFmtId="0" fontId="5" fillId="0" borderId="0" xfId="0" applyFont="1" applyBorder="1" applyAlignment="1" applyProtection="1">
      <alignment horizontal="left" vertical="center"/>
      <protection hidden="1"/>
    </xf>
    <xf numFmtId="0" fontId="10" fillId="0" borderId="2" xfId="0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center" vertical="center"/>
      <protection hidden="1"/>
    </xf>
    <xf numFmtId="2" fontId="2" fillId="0" borderId="1" xfId="0" applyNumberFormat="1" applyFont="1" applyFill="1" applyBorder="1" applyAlignment="1">
      <alignment horizontal="center" vertical="center"/>
    </xf>
    <xf numFmtId="0" fontId="5" fillId="3" borderId="0" xfId="1" applyFont="1" applyFill="1" applyAlignment="1">
      <alignment horizontal="center" vertical="center"/>
    </xf>
    <xf numFmtId="166" fontId="5" fillId="3" borderId="0" xfId="1" applyNumberFormat="1" applyFont="1" applyFill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0" borderId="0" xfId="2" applyFont="1" applyFill="1" applyAlignment="1">
      <alignment horizontal="right" vertical="center"/>
    </xf>
    <xf numFmtId="0" fontId="9" fillId="0" borderId="0" xfId="0" applyFont="1" applyFill="1" applyBorder="1" applyAlignment="1">
      <alignment horizontal="left" vertical="center" wrapText="1"/>
    </xf>
    <xf numFmtId="0" fontId="2" fillId="0" borderId="0" xfId="1" applyFont="1" applyFill="1" applyAlignment="1">
      <alignment horizontal="right" vertical="center"/>
    </xf>
  </cellXfs>
  <cellStyles count="3">
    <cellStyle name="Normal" xfId="0" builtinId="0"/>
    <cellStyle name="Normal 6" xfId="1"/>
    <cellStyle name="Normal_Sheet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3"/>
  <sheetViews>
    <sheetView view="pageBreakPreview" topLeftCell="A13" zoomScaleNormal="100" zoomScaleSheetLayoutView="100" workbookViewId="0">
      <selection activeCell="C12" sqref="A12:H26"/>
    </sheetView>
  </sheetViews>
  <sheetFormatPr defaultRowHeight="17.399999999999999" x14ac:dyDescent="0.25"/>
  <cols>
    <col min="1" max="1" width="4.6640625" style="31" customWidth="1"/>
    <col min="2" max="2" width="37.6640625" style="49" customWidth="1"/>
    <col min="3" max="3" width="14.6640625" style="49" customWidth="1"/>
    <col min="4" max="4" width="18.6640625" style="49" customWidth="1"/>
    <col min="5" max="5" width="21.44140625" style="31" customWidth="1"/>
    <col min="6" max="6" width="8" style="31" customWidth="1"/>
    <col min="7" max="7" width="9.109375" style="31" bestFit="1" customWidth="1"/>
    <col min="8" max="16384" width="8.88671875" style="31"/>
  </cols>
  <sheetData>
    <row r="1" spans="1:6" s="26" customFormat="1" ht="15" customHeight="1" x14ac:dyDescent="0.25">
      <c r="B1" s="27"/>
      <c r="C1" s="27"/>
      <c r="D1" s="27"/>
      <c r="E1" s="28" t="s">
        <v>39</v>
      </c>
    </row>
    <row r="2" spans="1:6" s="26" customFormat="1" ht="15" customHeight="1" x14ac:dyDescent="0.25">
      <c r="B2" s="27"/>
      <c r="C2" s="27"/>
      <c r="D2" s="27"/>
      <c r="E2" s="28" t="s">
        <v>9</v>
      </c>
    </row>
    <row r="3" spans="1:6" s="26" customFormat="1" ht="15" customHeight="1" x14ac:dyDescent="0.25">
      <c r="B3" s="27"/>
      <c r="C3" s="27"/>
      <c r="D3" s="27"/>
      <c r="E3" s="28" t="s">
        <v>12</v>
      </c>
    </row>
    <row r="4" spans="1:6" s="26" customFormat="1" ht="27.75" customHeight="1" x14ac:dyDescent="0.4">
      <c r="B4" s="29"/>
      <c r="C4" s="29"/>
      <c r="D4" s="29"/>
      <c r="E4" s="30" t="s">
        <v>29</v>
      </c>
    </row>
    <row r="5" spans="1:6" s="26" customFormat="1" ht="21" customHeight="1" x14ac:dyDescent="0.4">
      <c r="B5" s="29"/>
      <c r="C5" s="29"/>
      <c r="D5" s="29"/>
      <c r="E5" s="30" t="s">
        <v>34</v>
      </c>
    </row>
    <row r="6" spans="1:6" ht="27" customHeight="1" x14ac:dyDescent="0.25">
      <c r="B6" s="32"/>
      <c r="C6" s="32"/>
      <c r="D6" s="32"/>
    </row>
    <row r="7" spans="1:6" ht="36" customHeight="1" x14ac:dyDescent="0.25">
      <c r="A7" s="116" t="s">
        <v>38</v>
      </c>
      <c r="B7" s="116"/>
      <c r="C7" s="116"/>
      <c r="D7" s="116"/>
      <c r="E7" s="116"/>
    </row>
    <row r="8" spans="1:6" ht="12" customHeight="1" x14ac:dyDescent="0.25">
      <c r="A8" s="33"/>
      <c r="B8" s="33"/>
      <c r="C8" s="33"/>
      <c r="D8" s="33"/>
      <c r="E8" s="33"/>
    </row>
    <row r="9" spans="1:6" ht="20.25" customHeight="1" x14ac:dyDescent="0.25">
      <c r="A9" s="116" t="s">
        <v>8</v>
      </c>
      <c r="B9" s="116"/>
      <c r="C9" s="116"/>
      <c r="D9" s="116"/>
      <c r="E9" s="116"/>
    </row>
    <row r="10" spans="1:6" ht="18" customHeight="1" x14ac:dyDescent="0.4">
      <c r="A10" s="34"/>
      <c r="B10" s="35"/>
      <c r="C10" s="35"/>
      <c r="D10" s="35"/>
      <c r="E10" s="36" t="s">
        <v>0</v>
      </c>
      <c r="F10" s="37"/>
    </row>
    <row r="11" spans="1:6" s="40" customFormat="1" ht="73.5" customHeight="1" x14ac:dyDescent="0.25">
      <c r="A11" s="38" t="s">
        <v>24</v>
      </c>
      <c r="B11" s="38" t="s">
        <v>25</v>
      </c>
      <c r="C11" s="38" t="s">
        <v>26</v>
      </c>
      <c r="D11" s="38" t="s">
        <v>16</v>
      </c>
      <c r="E11" s="38" t="s">
        <v>33</v>
      </c>
      <c r="F11" s="39"/>
    </row>
    <row r="12" spans="1:6" ht="21" customHeight="1" x14ac:dyDescent="0.25">
      <c r="A12" s="41">
        <v>1</v>
      </c>
      <c r="B12" s="42" t="s">
        <v>1</v>
      </c>
      <c r="C12" s="90">
        <v>1</v>
      </c>
      <c r="D12" s="43">
        <v>162500</v>
      </c>
      <c r="E12" s="43">
        <f>+D12*C12</f>
        <v>162500</v>
      </c>
    </row>
    <row r="13" spans="1:6" ht="21" customHeight="1" x14ac:dyDescent="0.25">
      <c r="A13" s="41">
        <v>2</v>
      </c>
      <c r="B13" s="42" t="s">
        <v>21</v>
      </c>
      <c r="C13" s="90">
        <v>1</v>
      </c>
      <c r="D13" s="43">
        <v>106500</v>
      </c>
      <c r="E13" s="43">
        <f t="shared" ref="E13:E26" si="0">+D13*C13</f>
        <v>106500</v>
      </c>
    </row>
    <row r="14" spans="1:6" ht="21" customHeight="1" x14ac:dyDescent="0.25">
      <c r="A14" s="41">
        <v>3</v>
      </c>
      <c r="B14" s="42" t="s">
        <v>22</v>
      </c>
      <c r="C14" s="90">
        <v>1</v>
      </c>
      <c r="D14" s="43">
        <v>99250</v>
      </c>
      <c r="E14" s="43">
        <f t="shared" si="0"/>
        <v>99250</v>
      </c>
    </row>
    <row r="15" spans="1:6" ht="21" customHeight="1" x14ac:dyDescent="0.25">
      <c r="A15" s="41">
        <v>4</v>
      </c>
      <c r="B15" s="42" t="s">
        <v>2</v>
      </c>
      <c r="C15" s="90">
        <v>1</v>
      </c>
      <c r="D15" s="43">
        <v>99250</v>
      </c>
      <c r="E15" s="43">
        <f t="shared" si="0"/>
        <v>99250</v>
      </c>
    </row>
    <row r="16" spans="1:6" ht="21" customHeight="1" x14ac:dyDescent="0.25">
      <c r="A16" s="41">
        <v>5</v>
      </c>
      <c r="B16" s="42" t="s">
        <v>3</v>
      </c>
      <c r="C16" s="91">
        <v>1</v>
      </c>
      <c r="D16" s="43">
        <v>97380</v>
      </c>
      <c r="E16" s="43">
        <f t="shared" si="0"/>
        <v>97380</v>
      </c>
    </row>
    <row r="17" spans="1:8" ht="21" customHeight="1" x14ac:dyDescent="0.25">
      <c r="A17" s="41">
        <v>6</v>
      </c>
      <c r="B17" s="42" t="s">
        <v>19</v>
      </c>
      <c r="C17" s="91">
        <v>1</v>
      </c>
      <c r="D17" s="43">
        <v>97380</v>
      </c>
      <c r="E17" s="43">
        <f t="shared" si="0"/>
        <v>97380</v>
      </c>
    </row>
    <row r="18" spans="1:8" ht="21" customHeight="1" x14ac:dyDescent="0.25">
      <c r="A18" s="41">
        <v>7</v>
      </c>
      <c r="B18" s="42" t="s">
        <v>10</v>
      </c>
      <c r="C18" s="91">
        <v>1</v>
      </c>
      <c r="D18" s="43">
        <v>93289</v>
      </c>
      <c r="E18" s="43">
        <f t="shared" si="0"/>
        <v>93289</v>
      </c>
    </row>
    <row r="19" spans="1:8" ht="21" customHeight="1" x14ac:dyDescent="0.25">
      <c r="A19" s="41">
        <v>8</v>
      </c>
      <c r="B19" s="42" t="s">
        <v>35</v>
      </c>
      <c r="C19" s="91">
        <v>1</v>
      </c>
      <c r="D19" s="43">
        <v>93289</v>
      </c>
      <c r="E19" s="43">
        <f t="shared" si="0"/>
        <v>93289</v>
      </c>
    </row>
    <row r="20" spans="1:8" ht="21" customHeight="1" x14ac:dyDescent="0.25">
      <c r="A20" s="41">
        <v>9</v>
      </c>
      <c r="B20" s="42" t="s">
        <v>4</v>
      </c>
      <c r="C20" s="91">
        <v>1</v>
      </c>
      <c r="D20" s="43">
        <v>93289</v>
      </c>
      <c r="E20" s="43">
        <f t="shared" si="0"/>
        <v>93289</v>
      </c>
    </row>
    <row r="21" spans="1:8" ht="21" customHeight="1" x14ac:dyDescent="0.25">
      <c r="A21" s="41">
        <v>10</v>
      </c>
      <c r="B21" s="42" t="s">
        <v>5</v>
      </c>
      <c r="C21" s="91">
        <v>1</v>
      </c>
      <c r="D21" s="43">
        <v>93289</v>
      </c>
      <c r="E21" s="43">
        <f t="shared" si="0"/>
        <v>93289</v>
      </c>
    </row>
    <row r="22" spans="1:8" ht="21" customHeight="1" x14ac:dyDescent="0.25">
      <c r="A22" s="41">
        <v>11</v>
      </c>
      <c r="B22" s="42" t="s">
        <v>11</v>
      </c>
      <c r="C22" s="91">
        <v>1</v>
      </c>
      <c r="D22" s="43">
        <v>97380</v>
      </c>
      <c r="E22" s="43">
        <f>+D22*C22</f>
        <v>97380</v>
      </c>
    </row>
    <row r="23" spans="1:8" ht="21" customHeight="1" x14ac:dyDescent="0.25">
      <c r="A23" s="41">
        <v>12</v>
      </c>
      <c r="B23" s="42" t="s">
        <v>11</v>
      </c>
      <c r="C23" s="91">
        <v>1</v>
      </c>
      <c r="D23" s="43">
        <v>93289</v>
      </c>
      <c r="E23" s="43">
        <f t="shared" si="0"/>
        <v>93289</v>
      </c>
    </row>
    <row r="24" spans="1:8" ht="21" customHeight="1" x14ac:dyDescent="0.25">
      <c r="A24" s="41">
        <v>13</v>
      </c>
      <c r="B24" s="42" t="s">
        <v>6</v>
      </c>
      <c r="C24" s="91">
        <v>4</v>
      </c>
      <c r="D24" s="43">
        <v>93289</v>
      </c>
      <c r="E24" s="43">
        <f t="shared" si="0"/>
        <v>373156</v>
      </c>
    </row>
    <row r="25" spans="1:8" ht="21" customHeight="1" x14ac:dyDescent="0.25">
      <c r="A25" s="41">
        <v>14</v>
      </c>
      <c r="B25" s="42" t="s">
        <v>7</v>
      </c>
      <c r="C25" s="91">
        <v>1</v>
      </c>
      <c r="D25" s="43">
        <v>97380</v>
      </c>
      <c r="E25" s="43">
        <f t="shared" si="0"/>
        <v>97380</v>
      </c>
    </row>
    <row r="26" spans="1:8" ht="21" customHeight="1" x14ac:dyDescent="0.25">
      <c r="A26" s="41">
        <v>15</v>
      </c>
      <c r="B26" s="42" t="s">
        <v>7</v>
      </c>
      <c r="C26" s="91">
        <v>1</v>
      </c>
      <c r="D26" s="43">
        <v>93289</v>
      </c>
      <c r="E26" s="43">
        <f t="shared" si="0"/>
        <v>93289</v>
      </c>
    </row>
    <row r="27" spans="1:8" s="26" customFormat="1" ht="24" customHeight="1" x14ac:dyDescent="0.25">
      <c r="A27" s="44"/>
      <c r="B27" s="45" t="s">
        <v>28</v>
      </c>
      <c r="C27" s="45">
        <f>SUM(C12:C26)</f>
        <v>18</v>
      </c>
      <c r="D27" s="45"/>
      <c r="E27" s="46">
        <f>SUM(E12:E26)</f>
        <v>1789910</v>
      </c>
      <c r="G27" s="47" t="e">
        <f>+#REF!</f>
        <v>#REF!</v>
      </c>
      <c r="H27" s="48" t="e">
        <f>+E27-G27</f>
        <v>#REF!</v>
      </c>
    </row>
    <row r="28" spans="1:8" x14ac:dyDescent="0.25">
      <c r="C28" s="50"/>
      <c r="D28" s="31"/>
      <c r="G28" s="51" t="e">
        <f>+#REF!</f>
        <v>#REF!</v>
      </c>
      <c r="H28" s="52" t="e">
        <f>+C27-G28</f>
        <v>#REF!</v>
      </c>
    </row>
    <row r="29" spans="1:8" ht="39" customHeight="1" x14ac:dyDescent="0.25">
      <c r="A29" s="53"/>
      <c r="B29" s="53"/>
      <c r="C29" s="53"/>
      <c r="D29" s="53"/>
      <c r="E29" s="53"/>
      <c r="F29" s="53"/>
    </row>
    <row r="30" spans="1:8" s="25" customFormat="1" ht="36" x14ac:dyDescent="0.25">
      <c r="A30" s="21"/>
      <c r="B30" s="22" t="s">
        <v>36</v>
      </c>
      <c r="C30" s="23"/>
      <c r="D30" s="23"/>
      <c r="E30" s="24" t="s">
        <v>37</v>
      </c>
    </row>
    <row r="31" spans="1:8" ht="21" customHeight="1" x14ac:dyDescent="0.25">
      <c r="C31" s="54"/>
      <c r="D31" s="55"/>
      <c r="E31" s="55"/>
      <c r="F31" s="55"/>
    </row>
    <row r="32" spans="1:8" ht="21.75" customHeight="1" x14ac:dyDescent="0.25">
      <c r="C32" s="31"/>
      <c r="D32" s="55"/>
      <c r="E32" s="54"/>
      <c r="F32" s="54"/>
    </row>
    <row r="33" spans="1:5" ht="15" customHeight="1" x14ac:dyDescent="0.35">
      <c r="A33" s="56"/>
      <c r="B33" s="57"/>
      <c r="C33" s="56"/>
      <c r="D33" s="56"/>
      <c r="E33" s="56"/>
    </row>
    <row r="34" spans="1:5" x14ac:dyDescent="0.25">
      <c r="A34" s="58"/>
      <c r="B34" s="59"/>
      <c r="C34" s="59"/>
      <c r="D34" s="59"/>
      <c r="E34" s="60"/>
    </row>
    <row r="35" spans="1:5" x14ac:dyDescent="0.25">
      <c r="A35" s="58"/>
      <c r="B35" s="59"/>
      <c r="C35" s="59"/>
      <c r="D35" s="59"/>
      <c r="E35" s="60"/>
    </row>
    <row r="36" spans="1:5" x14ac:dyDescent="0.25">
      <c r="A36" s="58"/>
      <c r="B36" s="58"/>
      <c r="C36" s="58"/>
      <c r="D36" s="58"/>
      <c r="E36" s="60"/>
    </row>
    <row r="37" spans="1:5" x14ac:dyDescent="0.25">
      <c r="A37" s="58"/>
      <c r="B37" s="58"/>
      <c r="C37" s="58"/>
      <c r="D37" s="58"/>
      <c r="E37" s="60"/>
    </row>
    <row r="38" spans="1:5" x14ac:dyDescent="0.25">
      <c r="A38" s="58"/>
      <c r="B38" s="58"/>
      <c r="C38" s="58"/>
      <c r="D38" s="58"/>
      <c r="E38" s="60"/>
    </row>
    <row r="39" spans="1:5" x14ac:dyDescent="0.25">
      <c r="A39" s="58"/>
      <c r="B39" s="58"/>
      <c r="C39" s="58"/>
      <c r="D39" s="58"/>
      <c r="E39" s="60"/>
    </row>
    <row r="40" spans="1:5" x14ac:dyDescent="0.25">
      <c r="A40" s="58"/>
      <c r="B40" s="59"/>
      <c r="C40" s="59"/>
      <c r="D40" s="59"/>
      <c r="E40" s="60"/>
    </row>
    <row r="41" spans="1:5" x14ac:dyDescent="0.25">
      <c r="A41" s="58"/>
      <c r="B41" s="58"/>
      <c r="C41" s="58"/>
      <c r="D41" s="58"/>
      <c r="E41" s="60"/>
    </row>
    <row r="42" spans="1:5" x14ac:dyDescent="0.25">
      <c r="A42" s="58"/>
      <c r="B42" s="58"/>
      <c r="C42" s="58"/>
      <c r="D42" s="58"/>
      <c r="E42" s="60"/>
    </row>
    <row r="43" spans="1:5" x14ac:dyDescent="0.25">
      <c r="A43" s="58"/>
      <c r="B43" s="58"/>
      <c r="C43" s="58"/>
      <c r="D43" s="58"/>
      <c r="E43" s="60"/>
    </row>
    <row r="44" spans="1:5" x14ac:dyDescent="0.25">
      <c r="A44" s="58"/>
      <c r="B44" s="59"/>
      <c r="C44" s="59"/>
      <c r="D44" s="59"/>
      <c r="E44" s="60"/>
    </row>
    <row r="45" spans="1:5" x14ac:dyDescent="0.25">
      <c r="A45" s="58"/>
      <c r="B45" s="58"/>
      <c r="C45" s="58"/>
      <c r="D45" s="58"/>
      <c r="E45" s="60"/>
    </row>
    <row r="46" spans="1:5" x14ac:dyDescent="0.25">
      <c r="A46" s="61"/>
      <c r="B46" s="61"/>
      <c r="C46" s="61"/>
      <c r="D46" s="61"/>
      <c r="E46" s="60"/>
    </row>
    <row r="47" spans="1:5" x14ac:dyDescent="0.25">
      <c r="A47" s="58"/>
      <c r="B47" s="58"/>
      <c r="C47" s="58"/>
      <c r="D47" s="58"/>
      <c r="E47" s="60"/>
    </row>
    <row r="48" spans="1:5" x14ac:dyDescent="0.25">
      <c r="A48" s="58"/>
      <c r="B48" s="59"/>
      <c r="C48" s="59"/>
      <c r="D48" s="59"/>
      <c r="E48" s="60"/>
    </row>
    <row r="49" spans="1:5" x14ac:dyDescent="0.25">
      <c r="A49" s="58"/>
      <c r="B49" s="59"/>
      <c r="C49" s="59"/>
      <c r="D49" s="59"/>
      <c r="E49" s="60"/>
    </row>
    <row r="50" spans="1:5" x14ac:dyDescent="0.25">
      <c r="A50" s="58"/>
      <c r="B50" s="59"/>
      <c r="C50" s="59"/>
      <c r="D50" s="59"/>
      <c r="E50" s="60"/>
    </row>
    <row r="51" spans="1:5" x14ac:dyDescent="0.25">
      <c r="A51" s="62"/>
      <c r="B51" s="59"/>
      <c r="C51" s="59"/>
      <c r="D51" s="59"/>
      <c r="E51" s="60"/>
    </row>
    <row r="52" spans="1:5" x14ac:dyDescent="0.25">
      <c r="A52" s="62"/>
      <c r="B52" s="59"/>
      <c r="C52" s="59"/>
      <c r="D52" s="59"/>
      <c r="E52" s="60"/>
    </row>
    <row r="53" spans="1:5" x14ac:dyDescent="0.25">
      <c r="A53" s="62"/>
      <c r="B53" s="58"/>
      <c r="C53" s="58"/>
      <c r="D53" s="58"/>
      <c r="E53" s="60"/>
    </row>
    <row r="54" spans="1:5" x14ac:dyDescent="0.25">
      <c r="A54" s="62"/>
      <c r="B54" s="62"/>
      <c r="C54" s="62"/>
      <c r="D54" s="62"/>
      <c r="E54" s="60"/>
    </row>
    <row r="55" spans="1:5" x14ac:dyDescent="0.25">
      <c r="A55" s="58"/>
      <c r="B55" s="58"/>
      <c r="C55" s="58"/>
      <c r="D55" s="58"/>
      <c r="E55" s="60"/>
    </row>
    <row r="56" spans="1:5" x14ac:dyDescent="0.25">
      <c r="A56" s="58"/>
      <c r="B56" s="59"/>
      <c r="C56" s="59"/>
      <c r="D56" s="59"/>
      <c r="E56" s="60"/>
    </row>
    <row r="57" spans="1:5" x14ac:dyDescent="0.25">
      <c r="A57" s="58"/>
      <c r="B57" s="59"/>
      <c r="C57" s="59"/>
      <c r="D57" s="59"/>
      <c r="E57" s="60"/>
    </row>
    <row r="58" spans="1:5" x14ac:dyDescent="0.25">
      <c r="A58" s="58"/>
      <c r="B58" s="59"/>
      <c r="C58" s="59"/>
      <c r="D58" s="59"/>
      <c r="E58" s="60"/>
    </row>
    <row r="59" spans="1:5" x14ac:dyDescent="0.25">
      <c r="A59" s="58"/>
      <c r="B59" s="58"/>
      <c r="C59" s="58"/>
      <c r="D59" s="58"/>
      <c r="E59" s="60"/>
    </row>
    <row r="60" spans="1:5" x14ac:dyDescent="0.25">
      <c r="A60" s="58"/>
      <c r="B60" s="58"/>
      <c r="C60" s="58"/>
      <c r="D60" s="58"/>
      <c r="E60" s="60"/>
    </row>
    <row r="61" spans="1:5" x14ac:dyDescent="0.25">
      <c r="A61" s="58"/>
      <c r="B61" s="58"/>
      <c r="C61" s="58"/>
      <c r="D61" s="58"/>
      <c r="E61" s="60"/>
    </row>
    <row r="62" spans="1:5" x14ac:dyDescent="0.25">
      <c r="A62" s="58"/>
      <c r="B62" s="59"/>
      <c r="C62" s="59"/>
      <c r="D62" s="59"/>
      <c r="E62" s="60"/>
    </row>
    <row r="63" spans="1:5" x14ac:dyDescent="0.25">
      <c r="A63" s="58"/>
      <c r="B63" s="63"/>
      <c r="C63" s="63"/>
      <c r="D63" s="63"/>
      <c r="E63" s="60"/>
    </row>
    <row r="64" spans="1:5" x14ac:dyDescent="0.25">
      <c r="A64" s="58"/>
      <c r="B64" s="63"/>
      <c r="C64" s="63"/>
      <c r="D64" s="63"/>
      <c r="E64" s="60"/>
    </row>
    <row r="65" spans="1:5" x14ac:dyDescent="0.25">
      <c r="A65" s="58"/>
      <c r="B65" s="63"/>
      <c r="C65" s="63"/>
      <c r="D65" s="63"/>
      <c r="E65" s="60"/>
    </row>
    <row r="66" spans="1:5" x14ac:dyDescent="0.25">
      <c r="A66" s="58"/>
      <c r="B66" s="63"/>
      <c r="C66" s="63"/>
      <c r="D66" s="63"/>
      <c r="E66" s="60"/>
    </row>
    <row r="67" spans="1:5" x14ac:dyDescent="0.25">
      <c r="A67" s="58"/>
      <c r="B67" s="64"/>
      <c r="C67" s="64"/>
      <c r="D67" s="64"/>
      <c r="E67" s="60"/>
    </row>
    <row r="68" spans="1:5" x14ac:dyDescent="0.25">
      <c r="A68" s="58"/>
      <c r="B68" s="58"/>
      <c r="C68" s="58"/>
      <c r="D68" s="58"/>
      <c r="E68" s="60"/>
    </row>
    <row r="69" spans="1:5" x14ac:dyDescent="0.25">
      <c r="A69" s="58"/>
      <c r="B69" s="58"/>
      <c r="C69" s="58"/>
      <c r="D69" s="58"/>
      <c r="E69" s="60"/>
    </row>
    <row r="70" spans="1:5" x14ac:dyDescent="0.25">
      <c r="A70" s="58"/>
      <c r="B70" s="59"/>
      <c r="C70" s="59"/>
      <c r="D70" s="59"/>
      <c r="E70" s="60"/>
    </row>
    <row r="71" spans="1:5" x14ac:dyDescent="0.25">
      <c r="A71" s="58"/>
      <c r="B71" s="63"/>
      <c r="C71" s="63"/>
      <c r="D71" s="63"/>
      <c r="E71" s="60"/>
    </row>
    <row r="72" spans="1:5" x14ac:dyDescent="0.25">
      <c r="A72" s="58"/>
      <c r="B72" s="63"/>
      <c r="C72" s="63"/>
      <c r="D72" s="63"/>
      <c r="E72" s="60"/>
    </row>
    <row r="73" spans="1:5" x14ac:dyDescent="0.25">
      <c r="A73" s="58"/>
      <c r="B73" s="63"/>
      <c r="C73" s="63"/>
      <c r="D73" s="63"/>
      <c r="E73" s="60"/>
    </row>
    <row r="74" spans="1:5" x14ac:dyDescent="0.25">
      <c r="A74" s="58"/>
      <c r="B74" s="58"/>
      <c r="C74" s="58"/>
      <c r="D74" s="58"/>
      <c r="E74" s="60"/>
    </row>
    <row r="75" spans="1:5" x14ac:dyDescent="0.25">
      <c r="A75" s="58"/>
      <c r="B75" s="58"/>
      <c r="C75" s="58"/>
      <c r="D75" s="58"/>
      <c r="E75" s="60"/>
    </row>
    <row r="76" spans="1:5" x14ac:dyDescent="0.25">
      <c r="A76" s="58"/>
      <c r="B76" s="58"/>
      <c r="C76" s="58"/>
      <c r="D76" s="58"/>
      <c r="E76" s="60"/>
    </row>
    <row r="77" spans="1:5" x14ac:dyDescent="0.25">
      <c r="A77" s="58"/>
      <c r="B77" s="59"/>
      <c r="C77" s="59"/>
      <c r="D77" s="59"/>
      <c r="E77" s="65"/>
    </row>
    <row r="78" spans="1:5" x14ac:dyDescent="0.25">
      <c r="A78" s="58"/>
      <c r="B78" s="59"/>
      <c r="C78" s="59"/>
      <c r="D78" s="59"/>
      <c r="E78" s="65"/>
    </row>
    <row r="79" spans="1:5" x14ac:dyDescent="0.25">
      <c r="A79" s="58"/>
      <c r="B79" s="58"/>
      <c r="C79" s="58"/>
      <c r="D79" s="58"/>
      <c r="E79" s="60"/>
    </row>
    <row r="80" spans="1:5" x14ac:dyDescent="0.25">
      <c r="A80" s="58"/>
      <c r="B80" s="58"/>
      <c r="C80" s="58"/>
      <c r="D80" s="58"/>
      <c r="E80" s="65"/>
    </row>
    <row r="81" spans="1:5" x14ac:dyDescent="0.25">
      <c r="A81" s="58"/>
      <c r="B81" s="62"/>
      <c r="C81" s="62"/>
      <c r="D81" s="62"/>
      <c r="E81" s="60"/>
    </row>
    <row r="82" spans="1:5" x14ac:dyDescent="0.25">
      <c r="A82" s="58"/>
      <c r="B82" s="59"/>
      <c r="C82" s="59"/>
      <c r="D82" s="59"/>
      <c r="E82" s="60"/>
    </row>
    <row r="83" spans="1:5" x14ac:dyDescent="0.25">
      <c r="A83" s="58"/>
      <c r="B83" s="63"/>
      <c r="C83" s="63"/>
      <c r="D83" s="63"/>
      <c r="E83" s="60"/>
    </row>
    <row r="84" spans="1:5" x14ac:dyDescent="0.25">
      <c r="A84" s="58"/>
      <c r="B84" s="58"/>
      <c r="C84" s="58"/>
      <c r="D84" s="58"/>
      <c r="E84" s="60"/>
    </row>
    <row r="85" spans="1:5" x14ac:dyDescent="0.25">
      <c r="A85" s="58"/>
      <c r="B85" s="58"/>
      <c r="C85" s="58"/>
      <c r="D85" s="58"/>
      <c r="E85" s="60"/>
    </row>
    <row r="86" spans="1:5" x14ac:dyDescent="0.25">
      <c r="A86" s="58"/>
      <c r="B86" s="58"/>
      <c r="C86" s="58"/>
      <c r="D86" s="58"/>
      <c r="E86" s="60"/>
    </row>
    <row r="87" spans="1:5" x14ac:dyDescent="0.25">
      <c r="A87" s="58"/>
      <c r="B87" s="59"/>
      <c r="C87" s="59"/>
      <c r="D87" s="59"/>
      <c r="E87" s="60"/>
    </row>
    <row r="88" spans="1:5" x14ac:dyDescent="0.25">
      <c r="A88" s="58"/>
      <c r="B88" s="59"/>
      <c r="C88" s="59"/>
      <c r="D88" s="59"/>
      <c r="E88" s="60"/>
    </row>
    <row r="89" spans="1:5" x14ac:dyDescent="0.25">
      <c r="A89" s="58"/>
      <c r="B89" s="58"/>
      <c r="C89" s="58"/>
      <c r="D89" s="58"/>
      <c r="E89" s="60"/>
    </row>
    <row r="90" spans="1:5" x14ac:dyDescent="0.25">
      <c r="A90" s="58"/>
      <c r="B90" s="66"/>
      <c r="C90" s="66"/>
      <c r="D90" s="66"/>
      <c r="E90" s="60"/>
    </row>
    <row r="91" spans="1:5" x14ac:dyDescent="0.25">
      <c r="A91" s="58"/>
      <c r="B91" s="58"/>
      <c r="C91" s="58"/>
      <c r="D91" s="58"/>
      <c r="E91" s="60"/>
    </row>
    <row r="92" spans="1:5" x14ac:dyDescent="0.25">
      <c r="A92" s="58"/>
      <c r="B92" s="115"/>
      <c r="C92" s="115"/>
      <c r="D92" s="115"/>
      <c r="E92" s="60"/>
    </row>
    <row r="93" spans="1:5" x14ac:dyDescent="0.25">
      <c r="A93" s="58"/>
      <c r="B93" s="115"/>
      <c r="C93" s="115"/>
      <c r="D93" s="115"/>
      <c r="E93" s="60"/>
    </row>
    <row r="94" spans="1:5" x14ac:dyDescent="0.25">
      <c r="A94" s="58"/>
      <c r="B94" s="58"/>
      <c r="C94" s="58"/>
      <c r="D94" s="58"/>
      <c r="E94" s="60"/>
    </row>
    <row r="95" spans="1:5" x14ac:dyDescent="0.25">
      <c r="A95" s="58"/>
      <c r="B95" s="66"/>
      <c r="C95" s="66"/>
      <c r="D95" s="66"/>
      <c r="E95" s="60"/>
    </row>
    <row r="96" spans="1:5" x14ac:dyDescent="0.25">
      <c r="A96" s="58"/>
      <c r="B96" s="58"/>
      <c r="C96" s="58"/>
      <c r="D96" s="58"/>
      <c r="E96" s="60"/>
    </row>
    <row r="97" spans="1:5" x14ac:dyDescent="0.25">
      <c r="A97" s="58"/>
      <c r="B97" s="115"/>
      <c r="C97" s="115"/>
      <c r="D97" s="115"/>
      <c r="E97" s="60"/>
    </row>
    <row r="98" spans="1:5" x14ac:dyDescent="0.25">
      <c r="A98" s="58"/>
      <c r="B98" s="58"/>
      <c r="C98" s="58"/>
      <c r="D98" s="58"/>
      <c r="E98" s="60"/>
    </row>
    <row r="99" spans="1:5" x14ac:dyDescent="0.25">
      <c r="A99" s="58"/>
      <c r="B99" s="66"/>
      <c r="C99" s="66"/>
      <c r="D99" s="66"/>
      <c r="E99" s="60"/>
    </row>
    <row r="100" spans="1:5" x14ac:dyDescent="0.25">
      <c r="A100" s="58"/>
      <c r="B100" s="58"/>
      <c r="C100" s="58"/>
      <c r="D100" s="58"/>
      <c r="E100" s="60"/>
    </row>
    <row r="101" spans="1:5" x14ac:dyDescent="0.25">
      <c r="A101" s="58"/>
      <c r="B101" s="115"/>
      <c r="C101" s="115"/>
      <c r="D101" s="115"/>
      <c r="E101" s="60"/>
    </row>
    <row r="102" spans="1:5" x14ac:dyDescent="0.25">
      <c r="A102" s="58"/>
      <c r="B102" s="115"/>
      <c r="C102" s="115"/>
      <c r="D102" s="115"/>
      <c r="E102" s="60"/>
    </row>
    <row r="103" spans="1:5" x14ac:dyDescent="0.25">
      <c r="A103" s="58"/>
      <c r="B103" s="58"/>
      <c r="C103" s="58"/>
      <c r="D103" s="58"/>
      <c r="E103" s="60"/>
    </row>
    <row r="104" spans="1:5" x14ac:dyDescent="0.25">
      <c r="A104" s="58"/>
      <c r="B104" s="58"/>
      <c r="C104" s="58"/>
      <c r="D104" s="58"/>
      <c r="E104" s="60"/>
    </row>
    <row r="105" spans="1:5" x14ac:dyDescent="0.25">
      <c r="A105" s="58"/>
      <c r="B105" s="58"/>
      <c r="C105" s="58"/>
      <c r="D105" s="58"/>
      <c r="E105" s="60"/>
    </row>
    <row r="106" spans="1:5" x14ac:dyDescent="0.25">
      <c r="A106" s="58"/>
      <c r="B106" s="115"/>
      <c r="C106" s="115"/>
      <c r="D106" s="115"/>
      <c r="E106" s="60"/>
    </row>
    <row r="107" spans="1:5" x14ac:dyDescent="0.25">
      <c r="A107" s="58"/>
      <c r="B107" s="115"/>
      <c r="C107" s="115"/>
      <c r="D107" s="115"/>
      <c r="E107" s="60"/>
    </row>
    <row r="108" spans="1:5" x14ac:dyDescent="0.25">
      <c r="A108" s="58"/>
      <c r="B108" s="58"/>
      <c r="C108" s="58"/>
      <c r="D108" s="58"/>
      <c r="E108" s="60"/>
    </row>
    <row r="109" spans="1:5" x14ac:dyDescent="0.25">
      <c r="A109" s="58"/>
      <c r="B109" s="58"/>
      <c r="C109" s="58"/>
      <c r="D109" s="58"/>
      <c r="E109" s="60"/>
    </row>
    <row r="110" spans="1:5" x14ac:dyDescent="0.25">
      <c r="A110" s="58"/>
      <c r="B110" s="115"/>
      <c r="C110" s="115"/>
      <c r="D110" s="115"/>
      <c r="E110" s="60"/>
    </row>
    <row r="111" spans="1:5" x14ac:dyDescent="0.25">
      <c r="A111" s="58"/>
      <c r="B111" s="115"/>
      <c r="C111" s="115"/>
      <c r="D111" s="115"/>
      <c r="E111" s="65"/>
    </row>
    <row r="112" spans="1:5" x14ac:dyDescent="0.25">
      <c r="A112" s="58"/>
      <c r="B112" s="115"/>
      <c r="C112" s="115"/>
      <c r="D112" s="115"/>
      <c r="E112" s="60"/>
    </row>
    <row r="113" spans="1:5" x14ac:dyDescent="0.25">
      <c r="A113" s="58"/>
      <c r="B113" s="115"/>
      <c r="C113" s="115"/>
      <c r="D113" s="115"/>
      <c r="E113" s="60"/>
    </row>
    <row r="114" spans="1:5" x14ac:dyDescent="0.25">
      <c r="A114" s="58"/>
      <c r="B114" s="115"/>
      <c r="C114" s="115"/>
      <c r="D114" s="115"/>
      <c r="E114" s="60"/>
    </row>
    <row r="115" spans="1:5" x14ac:dyDescent="0.25">
      <c r="A115" s="58"/>
      <c r="B115" s="58"/>
      <c r="C115" s="58"/>
      <c r="D115" s="58"/>
      <c r="E115" s="60"/>
    </row>
    <row r="116" spans="1:5" x14ac:dyDescent="0.25">
      <c r="A116" s="58"/>
      <c r="B116" s="58"/>
      <c r="C116" s="58"/>
      <c r="D116" s="58"/>
      <c r="E116" s="65"/>
    </row>
    <row r="117" spans="1:5" ht="18" x14ac:dyDescent="0.25">
      <c r="A117" s="22"/>
      <c r="B117" s="67"/>
      <c r="C117" s="67"/>
      <c r="D117" s="67"/>
      <c r="E117" s="60"/>
    </row>
    <row r="118" spans="1:5" x14ac:dyDescent="0.25">
      <c r="A118" s="58"/>
      <c r="B118" s="58"/>
      <c r="C118" s="58"/>
      <c r="D118" s="58"/>
      <c r="E118" s="60"/>
    </row>
    <row r="119" spans="1:5" x14ac:dyDescent="0.25">
      <c r="A119" s="58"/>
      <c r="B119" s="58"/>
      <c r="C119" s="58"/>
      <c r="D119" s="58"/>
      <c r="E119" s="60"/>
    </row>
    <row r="120" spans="1:5" x14ac:dyDescent="0.25">
      <c r="A120" s="58"/>
      <c r="B120" s="58"/>
      <c r="C120" s="58"/>
      <c r="D120" s="58"/>
      <c r="E120" s="60"/>
    </row>
    <row r="121" spans="1:5" x14ac:dyDescent="0.25">
      <c r="A121" s="58"/>
      <c r="B121" s="59"/>
      <c r="C121" s="59"/>
      <c r="D121" s="59"/>
      <c r="E121" s="60"/>
    </row>
    <row r="122" spans="1:5" x14ac:dyDescent="0.25">
      <c r="A122" s="61"/>
      <c r="B122" s="59"/>
      <c r="C122" s="59"/>
      <c r="D122" s="59"/>
      <c r="E122" s="60"/>
    </row>
    <row r="123" spans="1:5" x14ac:dyDescent="0.25">
      <c r="A123" s="61"/>
      <c r="B123" s="59"/>
      <c r="C123" s="59"/>
      <c r="D123" s="59"/>
      <c r="E123" s="60"/>
    </row>
    <row r="124" spans="1:5" x14ac:dyDescent="0.25">
      <c r="A124" s="61"/>
      <c r="B124" s="59"/>
      <c r="C124" s="59"/>
      <c r="D124" s="59"/>
      <c r="E124" s="60"/>
    </row>
    <row r="125" spans="1:5" x14ac:dyDescent="0.25">
      <c r="A125" s="61"/>
      <c r="B125" s="59"/>
      <c r="C125" s="59"/>
      <c r="D125" s="59"/>
      <c r="E125" s="60"/>
    </row>
    <row r="126" spans="1:5" x14ac:dyDescent="0.25">
      <c r="A126" s="61"/>
      <c r="B126" s="61"/>
      <c r="C126" s="61"/>
      <c r="D126" s="61"/>
      <c r="E126" s="60"/>
    </row>
    <row r="127" spans="1:5" x14ac:dyDescent="0.25">
      <c r="A127" s="61"/>
      <c r="B127" s="61"/>
      <c r="C127" s="61"/>
      <c r="D127" s="61"/>
      <c r="E127" s="60"/>
    </row>
    <row r="128" spans="1:5" x14ac:dyDescent="0.25">
      <c r="A128" s="61"/>
      <c r="B128" s="61"/>
      <c r="C128" s="61"/>
      <c r="D128" s="61"/>
      <c r="E128" s="60"/>
    </row>
    <row r="129" spans="1:5" x14ac:dyDescent="0.25">
      <c r="A129" s="61"/>
      <c r="B129" s="61"/>
      <c r="C129" s="61"/>
      <c r="D129" s="61"/>
      <c r="E129" s="60"/>
    </row>
    <row r="130" spans="1:5" x14ac:dyDescent="0.25">
      <c r="A130" s="61"/>
      <c r="B130" s="61"/>
      <c r="C130" s="61"/>
      <c r="D130" s="61"/>
      <c r="E130" s="60"/>
    </row>
    <row r="131" spans="1:5" x14ac:dyDescent="0.25">
      <c r="A131" s="61"/>
      <c r="B131" s="61"/>
      <c r="C131" s="61"/>
      <c r="D131" s="61"/>
      <c r="E131" s="60"/>
    </row>
    <row r="132" spans="1:5" x14ac:dyDescent="0.25">
      <c r="A132" s="61"/>
      <c r="B132" s="61"/>
      <c r="C132" s="61"/>
      <c r="D132" s="61"/>
      <c r="E132" s="60"/>
    </row>
    <row r="133" spans="1:5" x14ac:dyDescent="0.25">
      <c r="A133" s="61"/>
      <c r="B133" s="61"/>
      <c r="C133" s="61"/>
      <c r="D133" s="61"/>
      <c r="E133" s="60"/>
    </row>
    <row r="134" spans="1:5" x14ac:dyDescent="0.25">
      <c r="A134" s="61"/>
      <c r="B134" s="61"/>
      <c r="C134" s="61"/>
      <c r="D134" s="61"/>
      <c r="E134" s="60"/>
    </row>
    <row r="135" spans="1:5" x14ac:dyDescent="0.25">
      <c r="A135" s="61"/>
      <c r="B135" s="61"/>
      <c r="C135" s="61"/>
      <c r="D135" s="61"/>
      <c r="E135" s="60"/>
    </row>
    <row r="136" spans="1:5" x14ac:dyDescent="0.25">
      <c r="A136" s="61"/>
      <c r="B136" s="61"/>
      <c r="C136" s="61"/>
      <c r="D136" s="61"/>
      <c r="E136" s="60"/>
    </row>
    <row r="137" spans="1:5" x14ac:dyDescent="0.25">
      <c r="A137" s="61"/>
      <c r="B137" s="61"/>
      <c r="C137" s="61"/>
      <c r="D137" s="61"/>
      <c r="E137" s="60"/>
    </row>
    <row r="138" spans="1:5" x14ac:dyDescent="0.25">
      <c r="A138" s="61"/>
      <c r="B138" s="61"/>
      <c r="C138" s="61"/>
      <c r="D138" s="61"/>
      <c r="E138" s="60"/>
    </row>
    <row r="139" spans="1:5" x14ac:dyDescent="0.25">
      <c r="A139" s="25"/>
      <c r="B139" s="68"/>
      <c r="C139" s="68"/>
      <c r="D139" s="68"/>
      <c r="E139" s="60"/>
    </row>
    <row r="140" spans="1:5" x14ac:dyDescent="0.25">
      <c r="A140" s="25"/>
      <c r="B140" s="114"/>
      <c r="C140" s="114"/>
      <c r="D140" s="114"/>
      <c r="E140" s="25"/>
    </row>
    <row r="141" spans="1:5" x14ac:dyDescent="0.25">
      <c r="A141" s="25"/>
      <c r="B141" s="114"/>
      <c r="C141" s="114"/>
      <c r="D141" s="114"/>
      <c r="E141" s="25"/>
    </row>
    <row r="142" spans="1:5" x14ac:dyDescent="0.25">
      <c r="A142" s="25"/>
      <c r="B142" s="114"/>
      <c r="C142" s="114"/>
      <c r="D142" s="114"/>
      <c r="E142" s="25"/>
    </row>
    <row r="143" spans="1:5" x14ac:dyDescent="0.25">
      <c r="A143" s="25"/>
      <c r="B143" s="114"/>
      <c r="C143" s="114"/>
      <c r="D143" s="114"/>
      <c r="E143" s="25"/>
    </row>
    <row r="144" spans="1:5" x14ac:dyDescent="0.25">
      <c r="A144" s="25"/>
      <c r="B144" s="114"/>
      <c r="C144" s="114"/>
      <c r="D144" s="114"/>
      <c r="E144" s="25"/>
    </row>
    <row r="145" spans="1:5" x14ac:dyDescent="0.25">
      <c r="A145" s="25"/>
      <c r="B145" s="114"/>
      <c r="C145" s="114"/>
      <c r="D145" s="114"/>
      <c r="E145" s="25"/>
    </row>
    <row r="146" spans="1:5" x14ac:dyDescent="0.25">
      <c r="A146" s="25"/>
      <c r="B146" s="114"/>
      <c r="C146" s="114"/>
      <c r="D146" s="114"/>
      <c r="E146" s="25"/>
    </row>
    <row r="147" spans="1:5" x14ac:dyDescent="0.25">
      <c r="A147" s="25"/>
      <c r="B147" s="114"/>
      <c r="C147" s="114"/>
      <c r="D147" s="114"/>
      <c r="E147" s="25"/>
    </row>
    <row r="148" spans="1:5" x14ac:dyDescent="0.25">
      <c r="A148" s="25"/>
      <c r="B148" s="114"/>
      <c r="C148" s="114"/>
      <c r="D148" s="114"/>
      <c r="E148" s="25"/>
    </row>
    <row r="149" spans="1:5" x14ac:dyDescent="0.25">
      <c r="A149" s="25"/>
      <c r="B149" s="114"/>
      <c r="C149" s="114"/>
      <c r="D149" s="114"/>
      <c r="E149" s="25"/>
    </row>
    <row r="150" spans="1:5" x14ac:dyDescent="0.25">
      <c r="A150" s="25"/>
      <c r="B150" s="114"/>
      <c r="C150" s="114"/>
      <c r="D150" s="114"/>
      <c r="E150" s="25"/>
    </row>
    <row r="151" spans="1:5" x14ac:dyDescent="0.25">
      <c r="A151" s="25"/>
      <c r="B151" s="114"/>
      <c r="C151" s="114"/>
      <c r="D151" s="114"/>
      <c r="E151" s="25"/>
    </row>
    <row r="152" spans="1:5" x14ac:dyDescent="0.25">
      <c r="A152" s="25"/>
      <c r="B152" s="114"/>
      <c r="C152" s="114"/>
      <c r="D152" s="114"/>
      <c r="E152" s="25"/>
    </row>
    <row r="153" spans="1:5" x14ac:dyDescent="0.25">
      <c r="A153" s="25"/>
      <c r="B153" s="114"/>
      <c r="C153" s="114"/>
      <c r="D153" s="114"/>
      <c r="E153" s="25"/>
    </row>
    <row r="154" spans="1:5" x14ac:dyDescent="0.25">
      <c r="A154" s="25"/>
      <c r="B154" s="114"/>
      <c r="C154" s="114"/>
      <c r="D154" s="114"/>
      <c r="E154" s="25"/>
    </row>
    <row r="155" spans="1:5" x14ac:dyDescent="0.25">
      <c r="A155" s="25"/>
      <c r="B155" s="114"/>
      <c r="C155" s="114"/>
      <c r="D155" s="114"/>
      <c r="E155" s="25"/>
    </row>
    <row r="156" spans="1:5" x14ac:dyDescent="0.25">
      <c r="A156" s="25"/>
      <c r="B156" s="114"/>
      <c r="C156" s="114"/>
      <c r="D156" s="114"/>
      <c r="E156" s="25"/>
    </row>
    <row r="157" spans="1:5" x14ac:dyDescent="0.25">
      <c r="A157" s="25"/>
      <c r="B157" s="114"/>
      <c r="C157" s="114"/>
      <c r="D157" s="114"/>
      <c r="E157" s="25"/>
    </row>
    <row r="158" spans="1:5" x14ac:dyDescent="0.25">
      <c r="A158" s="25"/>
      <c r="B158" s="114"/>
      <c r="C158" s="114"/>
      <c r="D158" s="114"/>
      <c r="E158" s="25"/>
    </row>
    <row r="159" spans="1:5" x14ac:dyDescent="0.25">
      <c r="A159" s="25"/>
      <c r="B159" s="114"/>
      <c r="C159" s="114"/>
      <c r="D159" s="114"/>
      <c r="E159" s="25"/>
    </row>
    <row r="160" spans="1:5" x14ac:dyDescent="0.25">
      <c r="A160" s="25"/>
      <c r="B160" s="114"/>
      <c r="C160" s="114"/>
      <c r="D160" s="114"/>
      <c r="E160" s="25"/>
    </row>
    <row r="161" spans="1:5" x14ac:dyDescent="0.25">
      <c r="A161" s="25"/>
      <c r="B161" s="114"/>
      <c r="C161" s="114"/>
      <c r="D161" s="114"/>
      <c r="E161" s="25"/>
    </row>
    <row r="162" spans="1:5" x14ac:dyDescent="0.25">
      <c r="A162" s="25"/>
      <c r="B162" s="114"/>
      <c r="C162" s="114"/>
      <c r="D162" s="114"/>
      <c r="E162" s="25"/>
    </row>
    <row r="163" spans="1:5" x14ac:dyDescent="0.25">
      <c r="A163" s="25"/>
      <c r="B163" s="114"/>
      <c r="C163" s="114"/>
      <c r="D163" s="114"/>
      <c r="E163" s="25"/>
    </row>
    <row r="164" spans="1:5" x14ac:dyDescent="0.25">
      <c r="A164" s="25"/>
      <c r="B164" s="114"/>
      <c r="C164" s="114"/>
      <c r="D164" s="114"/>
      <c r="E164" s="25"/>
    </row>
    <row r="165" spans="1:5" x14ac:dyDescent="0.25">
      <c r="A165" s="25"/>
      <c r="B165" s="114"/>
      <c r="C165" s="114"/>
      <c r="D165" s="114"/>
      <c r="E165" s="25"/>
    </row>
    <row r="166" spans="1:5" x14ac:dyDescent="0.25">
      <c r="A166" s="25"/>
      <c r="B166" s="114"/>
      <c r="C166" s="114"/>
      <c r="D166" s="114"/>
      <c r="E166" s="25"/>
    </row>
    <row r="167" spans="1:5" x14ac:dyDescent="0.25">
      <c r="A167" s="25"/>
      <c r="B167" s="114"/>
      <c r="C167" s="114"/>
      <c r="D167" s="114"/>
      <c r="E167" s="25"/>
    </row>
    <row r="168" spans="1:5" x14ac:dyDescent="0.25">
      <c r="A168" s="25"/>
      <c r="B168" s="114"/>
      <c r="C168" s="114"/>
      <c r="D168" s="114"/>
      <c r="E168" s="25"/>
    </row>
    <row r="169" spans="1:5" x14ac:dyDescent="0.25">
      <c r="A169" s="25"/>
      <c r="B169" s="114"/>
      <c r="C169" s="114"/>
      <c r="D169" s="114"/>
      <c r="E169" s="25"/>
    </row>
    <row r="170" spans="1:5" x14ac:dyDescent="0.25">
      <c r="B170" s="113"/>
      <c r="C170" s="113"/>
      <c r="D170" s="113"/>
    </row>
    <row r="171" spans="1:5" x14ac:dyDescent="0.25">
      <c r="B171" s="113"/>
      <c r="C171" s="113"/>
      <c r="D171" s="113"/>
    </row>
    <row r="172" spans="1:5" x14ac:dyDescent="0.25">
      <c r="B172" s="113"/>
      <c r="C172" s="113"/>
      <c r="D172" s="113"/>
    </row>
    <row r="173" spans="1:5" x14ac:dyDescent="0.25">
      <c r="B173" s="113"/>
      <c r="C173" s="113"/>
      <c r="D173" s="113"/>
    </row>
  </sheetData>
  <mergeCells count="48">
    <mergeCell ref="B102:D102"/>
    <mergeCell ref="B106:D106"/>
    <mergeCell ref="A7:E7"/>
    <mergeCell ref="A9:E9"/>
    <mergeCell ref="B92:D92"/>
    <mergeCell ref="B93:D93"/>
    <mergeCell ref="B97:D97"/>
    <mergeCell ref="B101:D101"/>
    <mergeCell ref="B107:D107"/>
    <mergeCell ref="B110:D110"/>
    <mergeCell ref="B111:D111"/>
    <mergeCell ref="B112:D112"/>
    <mergeCell ref="B140:D140"/>
    <mergeCell ref="B141:D141"/>
    <mergeCell ref="B113:D113"/>
    <mergeCell ref="B114:D114"/>
    <mergeCell ref="B142:D142"/>
    <mergeCell ref="B143:D143"/>
    <mergeCell ref="B146:D146"/>
    <mergeCell ref="B147:D147"/>
    <mergeCell ref="B144:D144"/>
    <mergeCell ref="B145:D145"/>
    <mergeCell ref="B148:D148"/>
    <mergeCell ref="B149:D149"/>
    <mergeCell ref="B152:D152"/>
    <mergeCell ref="B153:D153"/>
    <mergeCell ref="B150:D150"/>
    <mergeCell ref="B151:D151"/>
    <mergeCell ref="B154:D154"/>
    <mergeCell ref="B155:D155"/>
    <mergeCell ref="B158:D158"/>
    <mergeCell ref="B159:D159"/>
    <mergeCell ref="B156:D156"/>
    <mergeCell ref="B157:D157"/>
    <mergeCell ref="B160:D160"/>
    <mergeCell ref="B161:D161"/>
    <mergeCell ref="B164:D164"/>
    <mergeCell ref="B165:D165"/>
    <mergeCell ref="B162:D162"/>
    <mergeCell ref="B163:D163"/>
    <mergeCell ref="B172:D172"/>
    <mergeCell ref="B173:D173"/>
    <mergeCell ref="B166:D166"/>
    <mergeCell ref="B167:D167"/>
    <mergeCell ref="B168:D168"/>
    <mergeCell ref="B169:D169"/>
    <mergeCell ref="B170:D170"/>
    <mergeCell ref="B171:D171"/>
  </mergeCells>
  <pageMargins left="0.15" right="0.16" top="0.17" bottom="0.16" header="0.17" footer="0.1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4"/>
  <sheetViews>
    <sheetView view="pageBreakPreview" topLeftCell="A7" zoomScaleNormal="100" zoomScaleSheetLayoutView="100" workbookViewId="0">
      <selection activeCell="C12" sqref="A12:H26"/>
    </sheetView>
  </sheetViews>
  <sheetFormatPr defaultRowHeight="17.399999999999999" x14ac:dyDescent="0.25"/>
  <cols>
    <col min="1" max="1" width="4.5546875" style="2" customWidth="1"/>
    <col min="2" max="2" width="26" style="14" customWidth="1"/>
    <col min="3" max="3" width="12.6640625" style="14" customWidth="1"/>
    <col min="4" max="4" width="14.109375" style="14" customWidth="1"/>
    <col min="5" max="5" width="15.6640625" style="14" customWidth="1"/>
    <col min="6" max="6" width="12.109375" style="14" customWidth="1"/>
    <col min="7" max="7" width="13.6640625" style="14" customWidth="1"/>
    <col min="8" max="8" width="15.6640625" style="2" customWidth="1"/>
    <col min="9" max="9" width="12.6640625" style="14" customWidth="1"/>
    <col min="10" max="10" width="13.44140625" style="2" customWidth="1"/>
    <col min="11" max="11" width="15.44140625" style="2" customWidth="1"/>
    <col min="12" max="16384" width="8.88671875" style="2"/>
  </cols>
  <sheetData>
    <row r="1" spans="1:16" s="1" customFormat="1" ht="22.2" customHeight="1" x14ac:dyDescent="0.25">
      <c r="A1" s="118" t="s">
        <v>17</v>
      </c>
      <c r="B1" s="118"/>
      <c r="C1" s="118"/>
      <c r="D1" s="118"/>
      <c r="E1" s="118"/>
      <c r="F1" s="118"/>
      <c r="G1" s="118"/>
      <c r="H1" s="118"/>
      <c r="I1" s="118"/>
      <c r="J1" s="118"/>
    </row>
    <row r="2" spans="1:16" ht="23.4" customHeight="1" x14ac:dyDescent="0.25">
      <c r="A2" s="116" t="s">
        <v>38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</row>
    <row r="3" spans="1:16" ht="30.75" customHeight="1" x14ac:dyDescent="0.25">
      <c r="A3" s="119" t="s">
        <v>8</v>
      </c>
      <c r="B3" s="119"/>
      <c r="C3" s="119"/>
      <c r="D3" s="119"/>
      <c r="E3" s="119"/>
      <c r="F3" s="119"/>
      <c r="G3" s="119"/>
      <c r="H3" s="119"/>
      <c r="I3" s="119"/>
      <c r="J3" s="119"/>
    </row>
    <row r="4" spans="1:16" ht="12" customHeight="1" x14ac:dyDescent="0.25">
      <c r="A4" s="11"/>
      <c r="B4" s="11"/>
      <c r="C4" s="11"/>
      <c r="D4" s="11"/>
      <c r="E4" s="11"/>
      <c r="F4" s="11"/>
      <c r="G4" s="11"/>
      <c r="H4" s="11"/>
      <c r="I4" s="11"/>
    </row>
    <row r="5" spans="1:16" ht="18" customHeight="1" x14ac:dyDescent="0.25">
      <c r="A5" s="120" t="s">
        <v>30</v>
      </c>
      <c r="B5" s="121" t="s">
        <v>25</v>
      </c>
      <c r="C5" s="122" t="s">
        <v>31</v>
      </c>
      <c r="D5" s="122"/>
      <c r="E5" s="122"/>
      <c r="F5" s="122" t="s">
        <v>32</v>
      </c>
      <c r="G5" s="122"/>
      <c r="H5" s="122"/>
      <c r="I5" s="122" t="s">
        <v>18</v>
      </c>
      <c r="J5" s="122"/>
      <c r="K5" s="122"/>
    </row>
    <row r="6" spans="1:16" ht="104.4" x14ac:dyDescent="0.25">
      <c r="A6" s="120"/>
      <c r="B6" s="121"/>
      <c r="C6" s="69" t="s">
        <v>26</v>
      </c>
      <c r="D6" s="69" t="s">
        <v>16</v>
      </c>
      <c r="E6" s="70" t="s">
        <v>27</v>
      </c>
      <c r="F6" s="69" t="s">
        <v>26</v>
      </c>
      <c r="G6" s="69" t="s">
        <v>16</v>
      </c>
      <c r="H6" s="70" t="s">
        <v>27</v>
      </c>
      <c r="I6" s="69" t="s">
        <v>26</v>
      </c>
      <c r="J6" s="69" t="s">
        <v>16</v>
      </c>
      <c r="K6" s="70" t="s">
        <v>27</v>
      </c>
    </row>
    <row r="7" spans="1:16" s="86" customFormat="1" ht="15" x14ac:dyDescent="0.25">
      <c r="A7" s="84">
        <v>1</v>
      </c>
      <c r="B7" s="84">
        <v>2</v>
      </c>
      <c r="C7" s="84">
        <v>3</v>
      </c>
      <c r="D7" s="84">
        <v>4</v>
      </c>
      <c r="E7" s="84">
        <v>5</v>
      </c>
      <c r="F7" s="84">
        <v>6</v>
      </c>
      <c r="G7" s="84">
        <v>7</v>
      </c>
      <c r="H7" s="84">
        <v>8</v>
      </c>
      <c r="I7" s="84">
        <v>9</v>
      </c>
      <c r="J7" s="85">
        <v>10</v>
      </c>
      <c r="K7" s="85">
        <v>11</v>
      </c>
    </row>
    <row r="8" spans="1:16" x14ac:dyDescent="0.25">
      <c r="A8" s="70">
        <v>1</v>
      </c>
      <c r="B8" s="42" t="s">
        <v>1</v>
      </c>
      <c r="C8" s="90">
        <v>1</v>
      </c>
      <c r="D8" s="43">
        <v>162500</v>
      </c>
      <c r="E8" s="43">
        <f>+D8*C8</f>
        <v>162500</v>
      </c>
      <c r="F8" s="90">
        <v>1</v>
      </c>
      <c r="G8" s="43">
        <v>181200</v>
      </c>
      <c r="H8" s="43">
        <f>+G8*F8</f>
        <v>181200</v>
      </c>
      <c r="I8" s="87">
        <f>+F8-C8</f>
        <v>0</v>
      </c>
      <c r="J8" s="19">
        <f>+G8-D8</f>
        <v>18700</v>
      </c>
      <c r="K8" s="19">
        <f>+H8-E8</f>
        <v>18700</v>
      </c>
      <c r="L8" s="109">
        <f>+D8*11.48/100+D8</f>
        <v>181155</v>
      </c>
      <c r="M8" s="109">
        <f>+L8/1000</f>
        <v>181.155</v>
      </c>
      <c r="N8" s="110">
        <f>ROUNDUP(M8,1)</f>
        <v>181.2</v>
      </c>
      <c r="O8" s="109">
        <f>+N8*1000</f>
        <v>181200</v>
      </c>
      <c r="P8" s="109">
        <f>+J8/D8*100</f>
        <v>11.507692307692308</v>
      </c>
    </row>
    <row r="9" spans="1:16" x14ac:dyDescent="0.25">
      <c r="A9" s="70">
        <v>2</v>
      </c>
      <c r="B9" s="42" t="s">
        <v>21</v>
      </c>
      <c r="C9" s="90">
        <v>1</v>
      </c>
      <c r="D9" s="43">
        <v>106500</v>
      </c>
      <c r="E9" s="43">
        <f t="shared" ref="E9:E23" si="0">+D9*C9</f>
        <v>106500</v>
      </c>
      <c r="F9" s="90">
        <v>1</v>
      </c>
      <c r="G9" s="43">
        <v>118800</v>
      </c>
      <c r="H9" s="43">
        <f t="shared" ref="H9:H18" si="1">+G9*F9</f>
        <v>118800</v>
      </c>
      <c r="I9" s="87">
        <f t="shared" ref="I9:K23" si="2">+F9-C9</f>
        <v>0</v>
      </c>
      <c r="J9" s="19">
        <f t="shared" si="2"/>
        <v>12300</v>
      </c>
      <c r="K9" s="19">
        <f t="shared" si="2"/>
        <v>12300</v>
      </c>
      <c r="L9" s="109">
        <f t="shared" ref="L9:L23" si="3">+D9*11.48/100+D9</f>
        <v>118726.2</v>
      </c>
      <c r="M9" s="109">
        <f t="shared" ref="M9:M23" si="4">+L9/1000</f>
        <v>118.72619999999999</v>
      </c>
      <c r="N9" s="110">
        <f t="shared" ref="N9:N23" si="5">ROUNDUP(M9,1)</f>
        <v>118.8</v>
      </c>
      <c r="O9" s="109">
        <f t="shared" ref="O9:O23" si="6">+N9*1000</f>
        <v>118800</v>
      </c>
      <c r="P9" s="109">
        <f t="shared" ref="P9:P23" si="7">+J9/D9*100</f>
        <v>11.549295774647888</v>
      </c>
    </row>
    <row r="10" spans="1:16" x14ac:dyDescent="0.25">
      <c r="A10" s="70">
        <v>3</v>
      </c>
      <c r="B10" s="42" t="s">
        <v>22</v>
      </c>
      <c r="C10" s="90">
        <v>1</v>
      </c>
      <c r="D10" s="43">
        <v>99250</v>
      </c>
      <c r="E10" s="43">
        <f t="shared" si="0"/>
        <v>99250</v>
      </c>
      <c r="F10" s="90">
        <v>1</v>
      </c>
      <c r="G10" s="43">
        <v>110699.99999999999</v>
      </c>
      <c r="H10" s="43">
        <f t="shared" si="1"/>
        <v>110699.99999999999</v>
      </c>
      <c r="I10" s="87">
        <f t="shared" si="2"/>
        <v>0</v>
      </c>
      <c r="J10" s="19">
        <f t="shared" si="2"/>
        <v>11449.999999999985</v>
      </c>
      <c r="K10" s="19">
        <f t="shared" si="2"/>
        <v>11449.999999999985</v>
      </c>
      <c r="L10" s="109">
        <f t="shared" si="3"/>
        <v>110643.9</v>
      </c>
      <c r="M10" s="109">
        <f t="shared" si="4"/>
        <v>110.64389999999999</v>
      </c>
      <c r="N10" s="110">
        <f t="shared" si="5"/>
        <v>110.69999999999999</v>
      </c>
      <c r="O10" s="109">
        <f t="shared" si="6"/>
        <v>110699.99999999999</v>
      </c>
      <c r="P10" s="109">
        <f t="shared" si="7"/>
        <v>11.536523929471018</v>
      </c>
    </row>
    <row r="11" spans="1:16" x14ac:dyDescent="0.25">
      <c r="A11" s="70">
        <v>4</v>
      </c>
      <c r="B11" s="42" t="s">
        <v>2</v>
      </c>
      <c r="C11" s="90">
        <v>1</v>
      </c>
      <c r="D11" s="43">
        <v>99250</v>
      </c>
      <c r="E11" s="43">
        <f t="shared" si="0"/>
        <v>99250</v>
      </c>
      <c r="F11" s="90">
        <v>1</v>
      </c>
      <c r="G11" s="43">
        <v>110699.99999999999</v>
      </c>
      <c r="H11" s="43">
        <f t="shared" si="1"/>
        <v>110699.99999999999</v>
      </c>
      <c r="I11" s="87">
        <f t="shared" si="2"/>
        <v>0</v>
      </c>
      <c r="J11" s="19">
        <f t="shared" si="2"/>
        <v>11449.999999999985</v>
      </c>
      <c r="K11" s="19">
        <f t="shared" si="2"/>
        <v>11449.999999999985</v>
      </c>
      <c r="L11" s="109">
        <f t="shared" si="3"/>
        <v>110643.9</v>
      </c>
      <c r="M11" s="109">
        <f t="shared" si="4"/>
        <v>110.64389999999999</v>
      </c>
      <c r="N11" s="110">
        <f t="shared" si="5"/>
        <v>110.69999999999999</v>
      </c>
      <c r="O11" s="109">
        <f t="shared" si="6"/>
        <v>110699.99999999999</v>
      </c>
      <c r="P11" s="109">
        <f t="shared" si="7"/>
        <v>11.536523929471018</v>
      </c>
    </row>
    <row r="12" spans="1:16" x14ac:dyDescent="0.25">
      <c r="A12" s="70">
        <v>5</v>
      </c>
      <c r="B12" s="42" t="s">
        <v>3</v>
      </c>
      <c r="C12" s="91">
        <v>1</v>
      </c>
      <c r="D12" s="43">
        <v>97380</v>
      </c>
      <c r="E12" s="43">
        <f t="shared" si="0"/>
        <v>97380</v>
      </c>
      <c r="F12" s="91">
        <v>1</v>
      </c>
      <c r="G12" s="43">
        <v>108600</v>
      </c>
      <c r="H12" s="43">
        <f t="shared" si="1"/>
        <v>108600</v>
      </c>
      <c r="I12" s="88">
        <f t="shared" si="2"/>
        <v>0</v>
      </c>
      <c r="J12" s="19">
        <f t="shared" si="2"/>
        <v>11220</v>
      </c>
      <c r="K12" s="19">
        <f t="shared" si="2"/>
        <v>11220</v>
      </c>
      <c r="L12" s="109">
        <f t="shared" si="3"/>
        <v>108559.224</v>
      </c>
      <c r="M12" s="109">
        <f t="shared" si="4"/>
        <v>108.559224</v>
      </c>
      <c r="N12" s="110">
        <f t="shared" si="5"/>
        <v>108.6</v>
      </c>
      <c r="O12" s="109">
        <f t="shared" si="6"/>
        <v>108600</v>
      </c>
      <c r="P12" s="109">
        <f t="shared" si="7"/>
        <v>11.521873074553296</v>
      </c>
    </row>
    <row r="13" spans="1:16" x14ac:dyDescent="0.25">
      <c r="A13" s="70">
        <v>6</v>
      </c>
      <c r="B13" s="42" t="s">
        <v>19</v>
      </c>
      <c r="C13" s="91">
        <v>1</v>
      </c>
      <c r="D13" s="43">
        <v>97380</v>
      </c>
      <c r="E13" s="43">
        <f t="shared" si="0"/>
        <v>97380</v>
      </c>
      <c r="F13" s="91">
        <v>1</v>
      </c>
      <c r="G13" s="43">
        <v>108600</v>
      </c>
      <c r="H13" s="43">
        <f t="shared" si="1"/>
        <v>108600</v>
      </c>
      <c r="I13" s="88">
        <f t="shared" si="2"/>
        <v>0</v>
      </c>
      <c r="J13" s="19">
        <f t="shared" si="2"/>
        <v>11220</v>
      </c>
      <c r="K13" s="19">
        <f t="shared" si="2"/>
        <v>11220</v>
      </c>
      <c r="L13" s="109">
        <f t="shared" si="3"/>
        <v>108559.224</v>
      </c>
      <c r="M13" s="109">
        <f t="shared" si="4"/>
        <v>108.559224</v>
      </c>
      <c r="N13" s="110">
        <f t="shared" si="5"/>
        <v>108.6</v>
      </c>
      <c r="O13" s="109">
        <f t="shared" si="6"/>
        <v>108600</v>
      </c>
      <c r="P13" s="109">
        <f t="shared" si="7"/>
        <v>11.521873074553296</v>
      </c>
    </row>
    <row r="14" spans="1:16" ht="34.799999999999997" x14ac:dyDescent="0.25">
      <c r="A14" s="70">
        <v>7</v>
      </c>
      <c r="B14" s="42" t="s">
        <v>10</v>
      </c>
      <c r="C14" s="91">
        <v>1</v>
      </c>
      <c r="D14" s="43">
        <v>93289</v>
      </c>
      <c r="E14" s="43">
        <f t="shared" si="0"/>
        <v>93289</v>
      </c>
      <c r="F14" s="91">
        <v>1</v>
      </c>
      <c r="G14" s="43">
        <v>104000</v>
      </c>
      <c r="H14" s="43">
        <f t="shared" si="1"/>
        <v>104000</v>
      </c>
      <c r="I14" s="88">
        <f t="shared" si="2"/>
        <v>0</v>
      </c>
      <c r="J14" s="19">
        <f t="shared" si="2"/>
        <v>10711</v>
      </c>
      <c r="K14" s="19">
        <f t="shared" si="2"/>
        <v>10711</v>
      </c>
      <c r="L14" s="109">
        <f t="shared" si="3"/>
        <v>103998.5772</v>
      </c>
      <c r="M14" s="109">
        <f t="shared" si="4"/>
        <v>103.9985772</v>
      </c>
      <c r="N14" s="110">
        <f t="shared" si="5"/>
        <v>104</v>
      </c>
      <c r="O14" s="109">
        <f t="shared" si="6"/>
        <v>104000</v>
      </c>
      <c r="P14" s="109">
        <f t="shared" si="7"/>
        <v>11.481525153019112</v>
      </c>
    </row>
    <row r="15" spans="1:16" ht="34.799999999999997" x14ac:dyDescent="0.25">
      <c r="A15" s="70">
        <v>8</v>
      </c>
      <c r="B15" s="42" t="s">
        <v>35</v>
      </c>
      <c r="C15" s="91">
        <v>1</v>
      </c>
      <c r="D15" s="43">
        <v>93289</v>
      </c>
      <c r="E15" s="43">
        <f t="shared" si="0"/>
        <v>93289</v>
      </c>
      <c r="F15" s="91"/>
      <c r="G15" s="43"/>
      <c r="H15" s="43">
        <f t="shared" si="1"/>
        <v>0</v>
      </c>
      <c r="I15" s="88">
        <f t="shared" si="2"/>
        <v>-1</v>
      </c>
      <c r="J15" s="19">
        <f t="shared" si="2"/>
        <v>-93289</v>
      </c>
      <c r="K15" s="19">
        <f t="shared" si="2"/>
        <v>-93289</v>
      </c>
      <c r="L15" s="109">
        <f t="shared" si="3"/>
        <v>103998.5772</v>
      </c>
      <c r="M15" s="109">
        <f t="shared" si="4"/>
        <v>103.9985772</v>
      </c>
      <c r="N15" s="110">
        <f t="shared" si="5"/>
        <v>104</v>
      </c>
      <c r="O15" s="109">
        <f t="shared" si="6"/>
        <v>104000</v>
      </c>
      <c r="P15" s="109">
        <f t="shared" si="7"/>
        <v>-100</v>
      </c>
    </row>
    <row r="16" spans="1:16" s="112" customFormat="1" x14ac:dyDescent="0.25">
      <c r="A16" s="111"/>
      <c r="B16" s="42" t="s">
        <v>50</v>
      </c>
      <c r="C16" s="91"/>
      <c r="D16" s="43"/>
      <c r="E16" s="43"/>
      <c r="F16" s="91">
        <v>1</v>
      </c>
      <c r="G16" s="43">
        <v>104000</v>
      </c>
      <c r="H16" s="43">
        <f t="shared" ref="H16" si="8">+G16*F16</f>
        <v>104000</v>
      </c>
      <c r="I16" s="88">
        <f t="shared" ref="I16" si="9">+F16-C16</f>
        <v>1</v>
      </c>
      <c r="J16" s="19">
        <f t="shared" ref="J16" si="10">+G16-D16</f>
        <v>104000</v>
      </c>
      <c r="K16" s="19">
        <f t="shared" ref="K16" si="11">+H16-E16</f>
        <v>104000</v>
      </c>
      <c r="L16" s="109"/>
      <c r="M16" s="109"/>
      <c r="N16" s="110"/>
      <c r="O16" s="109"/>
      <c r="P16" s="109"/>
    </row>
    <row r="17" spans="1:16" x14ac:dyDescent="0.25">
      <c r="A17" s="70">
        <v>9</v>
      </c>
      <c r="B17" s="42" t="s">
        <v>4</v>
      </c>
      <c r="C17" s="91">
        <v>1</v>
      </c>
      <c r="D17" s="43">
        <v>93289</v>
      </c>
      <c r="E17" s="43">
        <f t="shared" si="0"/>
        <v>93289</v>
      </c>
      <c r="F17" s="91">
        <v>1</v>
      </c>
      <c r="G17" s="43">
        <v>104000</v>
      </c>
      <c r="H17" s="43">
        <f t="shared" si="1"/>
        <v>104000</v>
      </c>
      <c r="I17" s="88">
        <f t="shared" si="2"/>
        <v>0</v>
      </c>
      <c r="J17" s="19">
        <f t="shared" si="2"/>
        <v>10711</v>
      </c>
      <c r="K17" s="19">
        <f t="shared" si="2"/>
        <v>10711</v>
      </c>
      <c r="L17" s="109">
        <f t="shared" si="3"/>
        <v>103998.5772</v>
      </c>
      <c r="M17" s="109">
        <f t="shared" si="4"/>
        <v>103.9985772</v>
      </c>
      <c r="N17" s="110">
        <f t="shared" si="5"/>
        <v>104</v>
      </c>
      <c r="O17" s="109">
        <f t="shared" si="6"/>
        <v>104000</v>
      </c>
      <c r="P17" s="109">
        <f t="shared" si="7"/>
        <v>11.481525153019112</v>
      </c>
    </row>
    <row r="18" spans="1:16" x14ac:dyDescent="0.25">
      <c r="A18" s="70">
        <v>10</v>
      </c>
      <c r="B18" s="42" t="s">
        <v>5</v>
      </c>
      <c r="C18" s="91">
        <v>1</v>
      </c>
      <c r="D18" s="43">
        <v>93289</v>
      </c>
      <c r="E18" s="43">
        <f t="shared" si="0"/>
        <v>93289</v>
      </c>
      <c r="F18" s="91">
        <v>1</v>
      </c>
      <c r="G18" s="43">
        <v>104000</v>
      </c>
      <c r="H18" s="43">
        <f t="shared" si="1"/>
        <v>104000</v>
      </c>
      <c r="I18" s="88">
        <f t="shared" si="2"/>
        <v>0</v>
      </c>
      <c r="J18" s="19">
        <f t="shared" si="2"/>
        <v>10711</v>
      </c>
      <c r="K18" s="19">
        <f t="shared" si="2"/>
        <v>10711</v>
      </c>
      <c r="L18" s="109">
        <f t="shared" si="3"/>
        <v>103998.5772</v>
      </c>
      <c r="M18" s="109">
        <f t="shared" si="4"/>
        <v>103.9985772</v>
      </c>
      <c r="N18" s="110">
        <f t="shared" si="5"/>
        <v>104</v>
      </c>
      <c r="O18" s="109">
        <f t="shared" si="6"/>
        <v>104000</v>
      </c>
      <c r="P18" s="109">
        <f t="shared" si="7"/>
        <v>11.481525153019112</v>
      </c>
    </row>
    <row r="19" spans="1:16" ht="34.799999999999997" x14ac:dyDescent="0.25">
      <c r="A19" s="70">
        <v>11</v>
      </c>
      <c r="B19" s="42" t="s">
        <v>11</v>
      </c>
      <c r="C19" s="91">
        <v>1</v>
      </c>
      <c r="D19" s="43">
        <v>97380</v>
      </c>
      <c r="E19" s="43">
        <f>+D19*C19</f>
        <v>97380</v>
      </c>
      <c r="F19" s="91"/>
      <c r="G19" s="43"/>
      <c r="H19" s="43">
        <f>+G19*F19</f>
        <v>0</v>
      </c>
      <c r="I19" s="88">
        <f t="shared" si="2"/>
        <v>-1</v>
      </c>
      <c r="J19" s="19">
        <f t="shared" si="2"/>
        <v>-97380</v>
      </c>
      <c r="K19" s="19">
        <f t="shared" si="2"/>
        <v>-97380</v>
      </c>
      <c r="L19" s="109">
        <f t="shared" si="3"/>
        <v>108559.224</v>
      </c>
      <c r="M19" s="109">
        <f t="shared" si="4"/>
        <v>108.559224</v>
      </c>
      <c r="N19" s="110">
        <f t="shared" si="5"/>
        <v>108.6</v>
      </c>
      <c r="O19" s="109">
        <f t="shared" si="6"/>
        <v>108600</v>
      </c>
      <c r="P19" s="109">
        <f t="shared" si="7"/>
        <v>-100</v>
      </c>
    </row>
    <row r="20" spans="1:16" ht="34.799999999999997" x14ac:dyDescent="0.25">
      <c r="A20" s="70">
        <v>12</v>
      </c>
      <c r="B20" s="42" t="s">
        <v>11</v>
      </c>
      <c r="C20" s="91">
        <v>1</v>
      </c>
      <c r="D20" s="43">
        <v>93289</v>
      </c>
      <c r="E20" s="43">
        <f t="shared" si="0"/>
        <v>93289</v>
      </c>
      <c r="F20" s="91">
        <v>2</v>
      </c>
      <c r="G20" s="43">
        <v>104000</v>
      </c>
      <c r="H20" s="43">
        <f>+G20*F20</f>
        <v>208000</v>
      </c>
      <c r="I20" s="88">
        <f t="shared" si="2"/>
        <v>1</v>
      </c>
      <c r="J20" s="19">
        <f t="shared" si="2"/>
        <v>10711</v>
      </c>
      <c r="K20" s="19">
        <f t="shared" si="2"/>
        <v>114711</v>
      </c>
      <c r="L20" s="109">
        <f t="shared" si="3"/>
        <v>103998.5772</v>
      </c>
      <c r="M20" s="109">
        <f t="shared" si="4"/>
        <v>103.9985772</v>
      </c>
      <c r="N20" s="110">
        <f t="shared" si="5"/>
        <v>104</v>
      </c>
      <c r="O20" s="109">
        <f t="shared" si="6"/>
        <v>104000</v>
      </c>
      <c r="P20" s="109">
        <f t="shared" si="7"/>
        <v>11.481525153019112</v>
      </c>
    </row>
    <row r="21" spans="1:16" x14ac:dyDescent="0.25">
      <c r="A21" s="70">
        <v>13</v>
      </c>
      <c r="B21" s="42" t="s">
        <v>6</v>
      </c>
      <c r="C21" s="91">
        <v>4</v>
      </c>
      <c r="D21" s="43">
        <v>93289</v>
      </c>
      <c r="E21" s="43">
        <f t="shared" si="0"/>
        <v>373156</v>
      </c>
      <c r="F21" s="91">
        <v>4</v>
      </c>
      <c r="G21" s="43">
        <v>104000</v>
      </c>
      <c r="H21" s="43">
        <f>+G21*F21</f>
        <v>416000</v>
      </c>
      <c r="I21" s="88">
        <f t="shared" si="2"/>
        <v>0</v>
      </c>
      <c r="J21" s="19">
        <f t="shared" si="2"/>
        <v>10711</v>
      </c>
      <c r="K21" s="19">
        <f t="shared" si="2"/>
        <v>42844</v>
      </c>
      <c r="L21" s="109">
        <f t="shared" si="3"/>
        <v>103998.5772</v>
      </c>
      <c r="M21" s="109">
        <f t="shared" si="4"/>
        <v>103.9985772</v>
      </c>
      <c r="N21" s="110">
        <f t="shared" si="5"/>
        <v>104</v>
      </c>
      <c r="O21" s="109">
        <f t="shared" si="6"/>
        <v>104000</v>
      </c>
      <c r="P21" s="109">
        <f t="shared" si="7"/>
        <v>11.481525153019112</v>
      </c>
    </row>
    <row r="22" spans="1:16" x14ac:dyDescent="0.25">
      <c r="A22" s="70">
        <v>14</v>
      </c>
      <c r="B22" s="42" t="s">
        <v>7</v>
      </c>
      <c r="C22" s="91">
        <v>1</v>
      </c>
      <c r="D22" s="43">
        <v>97380</v>
      </c>
      <c r="E22" s="43">
        <f t="shared" si="0"/>
        <v>97380</v>
      </c>
      <c r="F22" s="91"/>
      <c r="G22" s="43"/>
      <c r="H22" s="43">
        <f>+G22*F22</f>
        <v>0</v>
      </c>
      <c r="I22" s="88">
        <f t="shared" si="2"/>
        <v>-1</v>
      </c>
      <c r="J22" s="19">
        <f t="shared" si="2"/>
        <v>-97380</v>
      </c>
      <c r="K22" s="19">
        <f t="shared" si="2"/>
        <v>-97380</v>
      </c>
      <c r="L22" s="109">
        <f t="shared" si="3"/>
        <v>108559.224</v>
      </c>
      <c r="M22" s="109">
        <f t="shared" si="4"/>
        <v>108.559224</v>
      </c>
      <c r="N22" s="110">
        <f t="shared" si="5"/>
        <v>108.6</v>
      </c>
      <c r="O22" s="109">
        <f t="shared" si="6"/>
        <v>108600</v>
      </c>
      <c r="P22" s="109">
        <f t="shared" si="7"/>
        <v>-100</v>
      </c>
    </row>
    <row r="23" spans="1:16" x14ac:dyDescent="0.25">
      <c r="A23" s="70">
        <v>15</v>
      </c>
      <c r="B23" s="42" t="s">
        <v>7</v>
      </c>
      <c r="C23" s="91">
        <v>1</v>
      </c>
      <c r="D23" s="43">
        <v>93289</v>
      </c>
      <c r="E23" s="43">
        <f t="shared" si="0"/>
        <v>93289</v>
      </c>
      <c r="F23" s="91">
        <v>2</v>
      </c>
      <c r="G23" s="43">
        <v>104000</v>
      </c>
      <c r="H23" s="43">
        <f>+G23*F23</f>
        <v>208000</v>
      </c>
      <c r="I23" s="88">
        <f t="shared" si="2"/>
        <v>1</v>
      </c>
      <c r="J23" s="19">
        <f t="shared" si="2"/>
        <v>10711</v>
      </c>
      <c r="K23" s="19">
        <f t="shared" si="2"/>
        <v>114711</v>
      </c>
      <c r="L23" s="109">
        <f t="shared" si="3"/>
        <v>103998.5772</v>
      </c>
      <c r="M23" s="109">
        <f t="shared" si="4"/>
        <v>103.9985772</v>
      </c>
      <c r="N23" s="110">
        <f t="shared" si="5"/>
        <v>104</v>
      </c>
      <c r="O23" s="109">
        <f t="shared" si="6"/>
        <v>104000</v>
      </c>
      <c r="P23" s="109">
        <f t="shared" si="7"/>
        <v>11.481525153019112</v>
      </c>
    </row>
    <row r="24" spans="1:16" s="72" customFormat="1" ht="21" customHeight="1" x14ac:dyDescent="0.25">
      <c r="A24" s="71"/>
      <c r="B24" s="3" t="s">
        <v>28</v>
      </c>
      <c r="C24" s="89">
        <f>SUM(C8:C23)</f>
        <v>18</v>
      </c>
      <c r="D24" s="20"/>
      <c r="E24" s="4">
        <f>SUM(E8:E23)</f>
        <v>1789910</v>
      </c>
      <c r="F24" s="89">
        <f>SUM(F8:F23)</f>
        <v>18</v>
      </c>
      <c r="G24" s="20"/>
      <c r="H24" s="4">
        <f>SUM(H8:H23)</f>
        <v>1986600</v>
      </c>
      <c r="I24" s="89">
        <f>SUM(I8:I23)</f>
        <v>0</v>
      </c>
      <c r="J24" s="20"/>
      <c r="K24" s="4">
        <f>SUM(K8:K23)</f>
        <v>196689.99999999997</v>
      </c>
    </row>
    <row r="25" spans="1:16" s="1" customFormat="1" x14ac:dyDescent="0.25">
      <c r="B25" s="5"/>
      <c r="C25" s="5"/>
      <c r="D25" s="5"/>
      <c r="E25" s="16"/>
      <c r="F25" s="6"/>
      <c r="H25" s="16"/>
      <c r="I25" s="6"/>
      <c r="J25" s="6"/>
    </row>
    <row r="26" spans="1:16" s="1" customFormat="1" x14ac:dyDescent="0.25">
      <c r="A26" s="123"/>
      <c r="B26" s="123"/>
      <c r="C26" s="123"/>
      <c r="D26" s="123"/>
      <c r="E26" s="123"/>
      <c r="F26" s="123"/>
      <c r="G26" s="123"/>
      <c r="H26" s="123"/>
      <c r="I26" s="73"/>
      <c r="J26" s="74"/>
    </row>
    <row r="27" spans="1:16" s="1" customFormat="1" x14ac:dyDescent="0.25">
      <c r="A27" s="73"/>
      <c r="B27" s="73"/>
      <c r="C27" s="73"/>
      <c r="D27" s="73"/>
      <c r="E27" s="73"/>
      <c r="F27" s="73"/>
      <c r="G27" s="73"/>
      <c r="H27" s="73"/>
      <c r="I27" s="73"/>
      <c r="J27" s="75"/>
    </row>
    <row r="28" spans="1:16" s="1" customFormat="1" x14ac:dyDescent="0.25">
      <c r="A28" s="73"/>
      <c r="B28" s="73"/>
      <c r="C28" s="73"/>
      <c r="D28" s="73"/>
      <c r="E28" s="73"/>
      <c r="F28" s="73"/>
      <c r="G28" s="73"/>
      <c r="H28" s="73"/>
      <c r="I28" s="73"/>
      <c r="J28" s="74"/>
    </row>
    <row r="29" spans="1:16" x14ac:dyDescent="0.25">
      <c r="A29" s="76"/>
      <c r="B29" s="77"/>
      <c r="C29" s="77"/>
      <c r="D29" s="77"/>
      <c r="E29" s="77"/>
      <c r="F29" s="77"/>
      <c r="G29" s="77"/>
      <c r="H29" s="9"/>
      <c r="I29" s="77"/>
    </row>
    <row r="30" spans="1:16" s="1" customFormat="1" ht="21" customHeight="1" x14ac:dyDescent="0.25">
      <c r="B30" s="5" t="s">
        <v>13</v>
      </c>
      <c r="C30" s="7"/>
      <c r="D30" s="7"/>
      <c r="F30" s="8"/>
      <c r="G30" s="8" t="s">
        <v>20</v>
      </c>
      <c r="H30" s="7"/>
      <c r="I30" s="8"/>
      <c r="J30" s="7"/>
    </row>
    <row r="31" spans="1:16" s="1" customFormat="1" ht="17.25" customHeight="1" x14ac:dyDescent="0.25">
      <c r="B31" s="5"/>
      <c r="C31" s="7"/>
      <c r="D31" s="7"/>
      <c r="F31" s="15"/>
      <c r="G31" s="15"/>
      <c r="H31" s="15"/>
      <c r="I31" s="15"/>
      <c r="J31" s="15"/>
    </row>
    <row r="32" spans="1:16" s="1" customFormat="1" ht="22.5" customHeight="1" x14ac:dyDescent="0.25">
      <c r="B32" s="5" t="s">
        <v>14</v>
      </c>
      <c r="F32" s="7"/>
      <c r="G32" s="8" t="s">
        <v>23</v>
      </c>
      <c r="H32" s="7"/>
      <c r="I32" s="7"/>
      <c r="J32" s="7"/>
    </row>
    <row r="33" spans="1:10" s="1" customFormat="1" ht="15" customHeight="1" x14ac:dyDescent="0.4">
      <c r="A33" s="78"/>
      <c r="B33" s="78"/>
      <c r="C33" s="78"/>
      <c r="D33" s="79" t="s">
        <v>15</v>
      </c>
      <c r="G33" s="78"/>
      <c r="H33" s="17"/>
      <c r="J33" s="18"/>
    </row>
    <row r="34" spans="1:10" x14ac:dyDescent="0.25">
      <c r="A34" s="76"/>
      <c r="B34" s="76"/>
      <c r="C34" s="76"/>
      <c r="D34" s="76"/>
      <c r="E34" s="76"/>
      <c r="F34" s="76"/>
      <c r="G34" s="76"/>
      <c r="H34" s="9"/>
      <c r="I34" s="76"/>
    </row>
    <row r="35" spans="1:10" x14ac:dyDescent="0.25">
      <c r="A35" s="76"/>
      <c r="B35" s="76"/>
      <c r="C35" s="76"/>
      <c r="D35" s="76"/>
      <c r="E35" s="76"/>
      <c r="F35" s="76"/>
      <c r="G35" s="76"/>
      <c r="H35" s="9"/>
      <c r="I35" s="76"/>
    </row>
    <row r="36" spans="1:10" x14ac:dyDescent="0.25">
      <c r="A36" s="76"/>
      <c r="B36" s="76"/>
      <c r="C36" s="76"/>
      <c r="D36" s="76"/>
      <c r="E36" s="76"/>
      <c r="F36" s="76"/>
      <c r="G36" s="76"/>
      <c r="H36" s="9">
        <v>2131530</v>
      </c>
      <c r="I36" s="76"/>
    </row>
    <row r="37" spans="1:10" x14ac:dyDescent="0.25">
      <c r="A37" s="76"/>
      <c r="B37" s="77"/>
      <c r="C37" s="77"/>
      <c r="D37" s="77"/>
      <c r="E37" s="77"/>
      <c r="F37" s="77"/>
      <c r="G37" s="77"/>
      <c r="H37" s="9"/>
      <c r="I37" s="77"/>
    </row>
    <row r="38" spans="1:10" x14ac:dyDescent="0.25">
      <c r="A38" s="76"/>
      <c r="B38" s="77"/>
      <c r="C38" s="77"/>
      <c r="D38" s="77"/>
      <c r="E38" s="77"/>
      <c r="F38" s="77"/>
      <c r="G38" s="77"/>
      <c r="H38" s="9"/>
      <c r="I38" s="77"/>
    </row>
    <row r="39" spans="1:10" x14ac:dyDescent="0.25">
      <c r="A39" s="76"/>
      <c r="B39" s="77"/>
      <c r="C39" s="77"/>
      <c r="D39" s="77"/>
      <c r="E39" s="77"/>
      <c r="F39" s="77"/>
      <c r="G39" s="77"/>
      <c r="H39" s="9"/>
      <c r="I39" s="77"/>
    </row>
    <row r="40" spans="1:10" x14ac:dyDescent="0.25">
      <c r="A40" s="76"/>
      <c r="B40" s="76"/>
      <c r="C40" s="76"/>
      <c r="D40" s="76"/>
      <c r="E40" s="76"/>
      <c r="F40" s="76"/>
      <c r="G40" s="76"/>
      <c r="H40" s="9"/>
      <c r="I40" s="76"/>
    </row>
    <row r="41" spans="1:10" x14ac:dyDescent="0.25">
      <c r="A41" s="76"/>
      <c r="B41" s="76"/>
      <c r="C41" s="76"/>
      <c r="D41" s="76"/>
      <c r="E41" s="76"/>
      <c r="F41" s="76"/>
      <c r="G41" s="76"/>
      <c r="H41" s="9"/>
      <c r="I41" s="76"/>
    </row>
    <row r="42" spans="1:10" x14ac:dyDescent="0.25">
      <c r="A42" s="76"/>
      <c r="B42" s="76"/>
      <c r="C42" s="76"/>
      <c r="D42" s="76"/>
      <c r="E42" s="76"/>
      <c r="F42" s="76"/>
      <c r="G42" s="76"/>
      <c r="H42" s="9"/>
      <c r="I42" s="76"/>
    </row>
    <row r="43" spans="1:10" x14ac:dyDescent="0.25">
      <c r="A43" s="76"/>
      <c r="B43" s="77"/>
      <c r="C43" s="77"/>
      <c r="D43" s="77"/>
      <c r="E43" s="77"/>
      <c r="F43" s="77"/>
      <c r="G43" s="77"/>
      <c r="H43" s="9"/>
      <c r="I43" s="77"/>
    </row>
    <row r="44" spans="1:10" x14ac:dyDescent="0.25">
      <c r="A44" s="76"/>
      <c r="B44" s="80"/>
      <c r="C44" s="80"/>
      <c r="D44" s="80"/>
      <c r="E44" s="80"/>
      <c r="F44" s="80"/>
      <c r="G44" s="80"/>
      <c r="H44" s="9"/>
      <c r="I44" s="80"/>
    </row>
    <row r="45" spans="1:10" x14ac:dyDescent="0.25">
      <c r="A45" s="76"/>
      <c r="B45" s="80"/>
      <c r="C45" s="80"/>
      <c r="D45" s="80"/>
      <c r="E45" s="80"/>
      <c r="F45" s="80"/>
      <c r="G45" s="80"/>
      <c r="H45" s="9"/>
      <c r="I45" s="80"/>
    </row>
    <row r="46" spans="1:10" x14ac:dyDescent="0.25">
      <c r="A46" s="76"/>
      <c r="B46" s="80"/>
      <c r="C46" s="80"/>
      <c r="D46" s="80"/>
      <c r="E46" s="80"/>
      <c r="F46" s="80"/>
      <c r="G46" s="80"/>
      <c r="H46" s="9"/>
      <c r="I46" s="80"/>
    </row>
    <row r="47" spans="1:10" x14ac:dyDescent="0.25">
      <c r="A47" s="76"/>
      <c r="B47" s="80"/>
      <c r="C47" s="80"/>
      <c r="D47" s="80"/>
      <c r="E47" s="80"/>
      <c r="F47" s="80"/>
      <c r="G47" s="80"/>
      <c r="H47" s="9"/>
      <c r="I47" s="80"/>
    </row>
    <row r="48" spans="1:10" x14ac:dyDescent="0.25">
      <c r="A48" s="76"/>
      <c r="B48" s="81"/>
      <c r="C48" s="81"/>
      <c r="D48" s="81"/>
      <c r="E48" s="81"/>
      <c r="F48" s="81"/>
      <c r="G48" s="81"/>
      <c r="H48" s="9"/>
      <c r="I48" s="81"/>
    </row>
    <row r="49" spans="1:9" x14ac:dyDescent="0.25">
      <c r="A49" s="76"/>
      <c r="B49" s="76"/>
      <c r="C49" s="76"/>
      <c r="D49" s="76"/>
      <c r="E49" s="76"/>
      <c r="F49" s="76"/>
      <c r="G49" s="76"/>
      <c r="H49" s="9"/>
      <c r="I49" s="76"/>
    </row>
    <row r="50" spans="1:9" x14ac:dyDescent="0.25">
      <c r="A50" s="76"/>
      <c r="B50" s="76"/>
      <c r="C50" s="76"/>
      <c r="D50" s="76"/>
      <c r="E50" s="76"/>
      <c r="F50" s="76"/>
      <c r="G50" s="76"/>
      <c r="H50" s="9"/>
      <c r="I50" s="76"/>
    </row>
    <row r="51" spans="1:9" x14ac:dyDescent="0.25">
      <c r="A51" s="76"/>
      <c r="B51" s="77"/>
      <c r="C51" s="77"/>
      <c r="D51" s="77"/>
      <c r="E51" s="77"/>
      <c r="F51" s="77"/>
      <c r="G51" s="77"/>
      <c r="H51" s="9"/>
      <c r="I51" s="77"/>
    </row>
    <row r="52" spans="1:9" x14ac:dyDescent="0.25">
      <c r="A52" s="76"/>
      <c r="B52" s="80"/>
      <c r="C52" s="80"/>
      <c r="D52" s="80"/>
      <c r="E52" s="80"/>
      <c r="F52" s="80"/>
      <c r="G52" s="80"/>
      <c r="H52" s="9"/>
      <c r="I52" s="80"/>
    </row>
    <row r="53" spans="1:9" x14ac:dyDescent="0.25">
      <c r="A53" s="76"/>
      <c r="B53" s="80"/>
      <c r="C53" s="80"/>
      <c r="D53" s="80"/>
      <c r="E53" s="80"/>
      <c r="F53" s="80"/>
      <c r="G53" s="80"/>
      <c r="H53" s="9"/>
      <c r="I53" s="80"/>
    </row>
    <row r="54" spans="1:9" x14ac:dyDescent="0.25">
      <c r="A54" s="76"/>
      <c r="B54" s="80"/>
      <c r="C54" s="80"/>
      <c r="D54" s="80"/>
      <c r="E54" s="80"/>
      <c r="F54" s="80"/>
      <c r="G54" s="80"/>
      <c r="H54" s="9"/>
      <c r="I54" s="80"/>
    </row>
    <row r="55" spans="1:9" x14ac:dyDescent="0.25">
      <c r="A55" s="76"/>
      <c r="B55" s="76"/>
      <c r="C55" s="76"/>
      <c r="D55" s="76"/>
      <c r="E55" s="76"/>
      <c r="F55" s="76"/>
      <c r="G55" s="76"/>
      <c r="H55" s="9"/>
      <c r="I55" s="76"/>
    </row>
    <row r="56" spans="1:9" x14ac:dyDescent="0.25">
      <c r="A56" s="76"/>
      <c r="B56" s="76"/>
      <c r="C56" s="76"/>
      <c r="D56" s="76"/>
      <c r="E56" s="76"/>
      <c r="F56" s="76"/>
      <c r="G56" s="76"/>
      <c r="H56" s="9"/>
      <c r="I56" s="76"/>
    </row>
    <row r="57" spans="1:9" x14ac:dyDescent="0.25">
      <c r="A57" s="76"/>
      <c r="B57" s="76"/>
      <c r="C57" s="76"/>
      <c r="D57" s="76"/>
      <c r="E57" s="76"/>
      <c r="F57" s="76"/>
      <c r="G57" s="76"/>
      <c r="H57" s="9"/>
      <c r="I57" s="76"/>
    </row>
    <row r="58" spans="1:9" x14ac:dyDescent="0.25">
      <c r="A58" s="76"/>
      <c r="B58" s="77"/>
      <c r="C58" s="77"/>
      <c r="D58" s="77"/>
      <c r="E58" s="77"/>
      <c r="F58" s="77"/>
      <c r="G58" s="77"/>
      <c r="H58" s="10"/>
      <c r="I58" s="77"/>
    </row>
    <row r="59" spans="1:9" x14ac:dyDescent="0.25">
      <c r="A59" s="76"/>
      <c r="B59" s="77"/>
      <c r="C59" s="77"/>
      <c r="D59" s="77"/>
      <c r="E59" s="77"/>
      <c r="F59" s="77"/>
      <c r="G59" s="77"/>
      <c r="H59" s="10"/>
      <c r="I59" s="77"/>
    </row>
    <row r="60" spans="1:9" x14ac:dyDescent="0.25">
      <c r="A60" s="76"/>
      <c r="B60" s="76"/>
      <c r="C60" s="76"/>
      <c r="D60" s="76"/>
      <c r="E60" s="76"/>
      <c r="F60" s="76"/>
      <c r="G60" s="76"/>
      <c r="H60" s="9"/>
      <c r="I60" s="76"/>
    </row>
    <row r="61" spans="1:9" x14ac:dyDescent="0.25">
      <c r="A61" s="76"/>
      <c r="B61" s="76"/>
      <c r="C61" s="76"/>
      <c r="D61" s="76"/>
      <c r="E61" s="76"/>
      <c r="F61" s="76"/>
      <c r="G61" s="76"/>
      <c r="H61" s="10"/>
      <c r="I61" s="76"/>
    </row>
    <row r="62" spans="1:9" x14ac:dyDescent="0.25">
      <c r="A62" s="76"/>
      <c r="B62" s="76"/>
      <c r="C62" s="76"/>
      <c r="D62" s="76"/>
      <c r="E62" s="76"/>
      <c r="F62" s="76"/>
      <c r="G62" s="76"/>
      <c r="H62" s="9"/>
      <c r="I62" s="76"/>
    </row>
    <row r="63" spans="1:9" x14ac:dyDescent="0.25">
      <c r="A63" s="76"/>
      <c r="B63" s="77"/>
      <c r="C63" s="77"/>
      <c r="D63" s="77"/>
      <c r="E63" s="77"/>
      <c r="F63" s="77"/>
      <c r="G63" s="77"/>
      <c r="H63" s="9"/>
      <c r="I63" s="77"/>
    </row>
    <row r="64" spans="1:9" x14ac:dyDescent="0.25">
      <c r="A64" s="76"/>
      <c r="B64" s="80"/>
      <c r="C64" s="80"/>
      <c r="D64" s="80"/>
      <c r="E64" s="80"/>
      <c r="F64" s="80"/>
      <c r="G64" s="80"/>
      <c r="H64" s="9"/>
      <c r="I64" s="80"/>
    </row>
    <row r="65" spans="1:9" x14ac:dyDescent="0.25">
      <c r="A65" s="76"/>
      <c r="B65" s="76"/>
      <c r="C65" s="76"/>
      <c r="D65" s="76"/>
      <c r="E65" s="76"/>
      <c r="F65" s="76"/>
      <c r="G65" s="76"/>
      <c r="H65" s="9"/>
      <c r="I65" s="76"/>
    </row>
    <row r="66" spans="1:9" x14ac:dyDescent="0.25">
      <c r="A66" s="76"/>
      <c r="B66" s="76"/>
      <c r="C66" s="76"/>
      <c r="D66" s="76"/>
      <c r="E66" s="76"/>
      <c r="F66" s="76"/>
      <c r="G66" s="76"/>
      <c r="H66" s="9"/>
      <c r="I66" s="76"/>
    </row>
    <row r="67" spans="1:9" x14ac:dyDescent="0.25">
      <c r="A67" s="76"/>
      <c r="B67" s="76"/>
      <c r="C67" s="76"/>
      <c r="D67" s="76"/>
      <c r="E67" s="76"/>
      <c r="F67" s="76"/>
      <c r="G67" s="76"/>
      <c r="H67" s="9"/>
      <c r="I67" s="76"/>
    </row>
    <row r="68" spans="1:9" x14ac:dyDescent="0.25">
      <c r="A68" s="76"/>
      <c r="B68" s="77"/>
      <c r="C68" s="77"/>
      <c r="D68" s="77"/>
      <c r="E68" s="77"/>
      <c r="F68" s="77"/>
      <c r="G68" s="77"/>
      <c r="H68" s="9"/>
      <c r="I68" s="77"/>
    </row>
    <row r="69" spans="1:9" x14ac:dyDescent="0.25">
      <c r="A69" s="76"/>
      <c r="B69" s="77"/>
      <c r="C69" s="77"/>
      <c r="D69" s="77"/>
      <c r="E69" s="77"/>
      <c r="F69" s="77"/>
      <c r="G69" s="77"/>
      <c r="H69" s="9"/>
      <c r="I69" s="77"/>
    </row>
    <row r="70" spans="1:9" x14ac:dyDescent="0.25">
      <c r="A70" s="76"/>
      <c r="B70" s="76"/>
      <c r="C70" s="76"/>
      <c r="D70" s="76"/>
      <c r="E70" s="76"/>
      <c r="F70" s="76"/>
      <c r="G70" s="76"/>
      <c r="H70" s="9"/>
      <c r="I70" s="76"/>
    </row>
    <row r="71" spans="1:9" x14ac:dyDescent="0.25">
      <c r="A71" s="76"/>
      <c r="B71" s="82"/>
      <c r="C71" s="82"/>
      <c r="D71" s="82"/>
      <c r="E71" s="82"/>
      <c r="F71" s="82"/>
      <c r="G71" s="82"/>
      <c r="H71" s="9"/>
      <c r="I71" s="82"/>
    </row>
    <row r="72" spans="1:9" x14ac:dyDescent="0.25">
      <c r="A72" s="76"/>
      <c r="B72" s="76"/>
      <c r="C72" s="76"/>
      <c r="D72" s="76"/>
      <c r="E72" s="76"/>
      <c r="F72" s="76"/>
      <c r="G72" s="76"/>
      <c r="H72" s="9"/>
      <c r="I72" s="76"/>
    </row>
    <row r="73" spans="1:9" x14ac:dyDescent="0.25">
      <c r="A73" s="76"/>
      <c r="B73" s="117"/>
      <c r="C73" s="117"/>
      <c r="D73" s="117"/>
      <c r="E73" s="117"/>
      <c r="F73" s="117"/>
      <c r="G73" s="117"/>
      <c r="H73" s="9"/>
      <c r="I73" s="9"/>
    </row>
    <row r="74" spans="1:9" x14ac:dyDescent="0.25">
      <c r="A74" s="76"/>
      <c r="B74" s="117"/>
      <c r="C74" s="117"/>
      <c r="D74" s="117"/>
      <c r="E74" s="117"/>
      <c r="F74" s="117"/>
      <c r="G74" s="117"/>
      <c r="H74" s="9"/>
      <c r="I74" s="9"/>
    </row>
    <row r="75" spans="1:9" x14ac:dyDescent="0.25">
      <c r="A75" s="76"/>
      <c r="B75" s="76"/>
      <c r="C75" s="76"/>
      <c r="D75" s="76"/>
      <c r="E75" s="76"/>
      <c r="F75" s="76"/>
      <c r="G75" s="76"/>
      <c r="H75" s="9"/>
      <c r="I75" s="76"/>
    </row>
    <row r="76" spans="1:9" x14ac:dyDescent="0.25">
      <c r="A76" s="76"/>
      <c r="B76" s="82"/>
      <c r="C76" s="82"/>
      <c r="D76" s="82"/>
      <c r="E76" s="82"/>
      <c r="F76" s="82"/>
      <c r="G76" s="82"/>
      <c r="H76" s="9"/>
      <c r="I76" s="82"/>
    </row>
    <row r="77" spans="1:9" x14ac:dyDescent="0.25">
      <c r="A77" s="76"/>
      <c r="B77" s="76"/>
      <c r="C77" s="76"/>
      <c r="D77" s="76"/>
      <c r="E77" s="76"/>
      <c r="F77" s="76"/>
      <c r="G77" s="76"/>
      <c r="H77" s="9"/>
      <c r="I77" s="76"/>
    </row>
    <row r="78" spans="1:9" x14ac:dyDescent="0.25">
      <c r="A78" s="76"/>
      <c r="B78" s="117"/>
      <c r="C78" s="117"/>
      <c r="D78" s="117"/>
      <c r="E78" s="117"/>
      <c r="F78" s="117"/>
      <c r="G78" s="117"/>
      <c r="H78" s="9"/>
      <c r="I78" s="9"/>
    </row>
    <row r="79" spans="1:9" x14ac:dyDescent="0.25">
      <c r="A79" s="76"/>
      <c r="B79" s="76"/>
      <c r="C79" s="76"/>
      <c r="D79" s="76"/>
      <c r="E79" s="76"/>
      <c r="F79" s="76"/>
      <c r="G79" s="76"/>
      <c r="H79" s="9"/>
      <c r="I79" s="76"/>
    </row>
    <row r="80" spans="1:9" x14ac:dyDescent="0.25">
      <c r="A80" s="76"/>
      <c r="B80" s="82"/>
      <c r="C80" s="82"/>
      <c r="D80" s="82"/>
      <c r="E80" s="82"/>
      <c r="F80" s="82"/>
      <c r="G80" s="82"/>
      <c r="H80" s="9"/>
      <c r="I80" s="82"/>
    </row>
    <row r="81" spans="1:9" x14ac:dyDescent="0.25">
      <c r="A81" s="76"/>
      <c r="B81" s="76"/>
      <c r="C81" s="76"/>
      <c r="D81" s="76"/>
      <c r="E81" s="76"/>
      <c r="F81" s="76"/>
      <c r="G81" s="76"/>
      <c r="H81" s="9"/>
      <c r="I81" s="76"/>
    </row>
    <row r="82" spans="1:9" x14ac:dyDescent="0.25">
      <c r="A82" s="76"/>
      <c r="B82" s="117"/>
      <c r="C82" s="117"/>
      <c r="D82" s="117"/>
      <c r="E82" s="117"/>
      <c r="F82" s="117"/>
      <c r="G82" s="117"/>
      <c r="H82" s="9"/>
      <c r="I82" s="9"/>
    </row>
    <row r="83" spans="1:9" x14ac:dyDescent="0.25">
      <c r="A83" s="76"/>
      <c r="B83" s="117"/>
      <c r="C83" s="117"/>
      <c r="D83" s="117"/>
      <c r="E83" s="117"/>
      <c r="F83" s="117"/>
      <c r="G83" s="117"/>
      <c r="H83" s="9"/>
      <c r="I83" s="9"/>
    </row>
    <row r="84" spans="1:9" x14ac:dyDescent="0.25">
      <c r="A84" s="76"/>
      <c r="B84" s="76"/>
      <c r="C84" s="76"/>
      <c r="D84" s="76"/>
      <c r="E84" s="76"/>
      <c r="F84" s="76"/>
      <c r="G84" s="76"/>
      <c r="H84" s="9"/>
      <c r="I84" s="76"/>
    </row>
    <row r="85" spans="1:9" x14ac:dyDescent="0.25">
      <c r="A85" s="76"/>
      <c r="B85" s="76"/>
      <c r="C85" s="76"/>
      <c r="D85" s="76"/>
      <c r="E85" s="76"/>
      <c r="F85" s="76"/>
      <c r="G85" s="76"/>
      <c r="H85" s="9"/>
      <c r="I85" s="76"/>
    </row>
    <row r="86" spans="1:9" x14ac:dyDescent="0.25">
      <c r="A86" s="76"/>
      <c r="B86" s="76"/>
      <c r="C86" s="76"/>
      <c r="D86" s="76"/>
      <c r="E86" s="76"/>
      <c r="F86" s="76"/>
      <c r="G86" s="76"/>
      <c r="H86" s="9"/>
      <c r="I86" s="76"/>
    </row>
    <row r="87" spans="1:9" x14ac:dyDescent="0.25">
      <c r="A87" s="76"/>
      <c r="B87" s="117"/>
      <c r="C87" s="117"/>
      <c r="D87" s="117"/>
      <c r="E87" s="117"/>
      <c r="F87" s="117"/>
      <c r="G87" s="117"/>
      <c r="H87" s="9"/>
      <c r="I87" s="9"/>
    </row>
    <row r="88" spans="1:9" x14ac:dyDescent="0.25">
      <c r="A88" s="76"/>
      <c r="B88" s="117"/>
      <c r="C88" s="117"/>
      <c r="D88" s="117"/>
      <c r="E88" s="117"/>
      <c r="F88" s="117"/>
      <c r="G88" s="117"/>
      <c r="H88" s="9"/>
      <c r="I88" s="9"/>
    </row>
    <row r="89" spans="1:9" x14ac:dyDescent="0.25">
      <c r="A89" s="76"/>
      <c r="B89" s="76"/>
      <c r="C89" s="76"/>
      <c r="D89" s="76"/>
      <c r="E89" s="76"/>
      <c r="F89" s="76"/>
      <c r="G89" s="76"/>
      <c r="H89" s="9"/>
      <c r="I89" s="76"/>
    </row>
    <row r="90" spans="1:9" x14ac:dyDescent="0.25">
      <c r="A90" s="76"/>
      <c r="B90" s="76"/>
      <c r="C90" s="76"/>
      <c r="D90" s="76"/>
      <c r="E90" s="76"/>
      <c r="F90" s="76"/>
      <c r="G90" s="76"/>
      <c r="H90" s="9"/>
      <c r="I90" s="76"/>
    </row>
    <row r="91" spans="1:9" x14ac:dyDescent="0.25">
      <c r="A91" s="76"/>
      <c r="B91" s="117"/>
      <c r="C91" s="117"/>
      <c r="D91" s="117"/>
      <c r="E91" s="117"/>
      <c r="F91" s="117"/>
      <c r="G91" s="117"/>
      <c r="H91" s="9"/>
      <c r="I91" s="9"/>
    </row>
    <row r="92" spans="1:9" x14ac:dyDescent="0.25">
      <c r="A92" s="76"/>
      <c r="B92" s="117"/>
      <c r="C92" s="117"/>
      <c r="D92" s="117"/>
      <c r="E92" s="117"/>
      <c r="F92" s="117"/>
      <c r="G92" s="117"/>
      <c r="H92" s="10"/>
      <c r="I92" s="10"/>
    </row>
    <row r="93" spans="1:9" x14ac:dyDescent="0.25">
      <c r="A93" s="76"/>
      <c r="B93" s="117"/>
      <c r="C93" s="117"/>
      <c r="D93" s="117"/>
      <c r="E93" s="117"/>
      <c r="F93" s="117"/>
      <c r="G93" s="117"/>
      <c r="H93" s="9"/>
      <c r="I93" s="9"/>
    </row>
    <row r="94" spans="1:9" x14ac:dyDescent="0.25">
      <c r="A94" s="76"/>
      <c r="B94" s="117"/>
      <c r="C94" s="117"/>
      <c r="D94" s="117"/>
      <c r="E94" s="117"/>
      <c r="F94" s="117"/>
      <c r="G94" s="117"/>
      <c r="H94" s="9"/>
      <c r="I94" s="9"/>
    </row>
    <row r="95" spans="1:9" x14ac:dyDescent="0.25">
      <c r="A95" s="76"/>
      <c r="B95" s="117"/>
      <c r="C95" s="117"/>
      <c r="D95" s="117"/>
      <c r="E95" s="117"/>
      <c r="F95" s="117"/>
      <c r="G95" s="117"/>
      <c r="H95" s="9"/>
      <c r="I95" s="9"/>
    </row>
    <row r="96" spans="1:9" x14ac:dyDescent="0.25">
      <c r="A96" s="76"/>
      <c r="B96" s="76"/>
      <c r="C96" s="76"/>
      <c r="D96" s="76"/>
      <c r="E96" s="76"/>
      <c r="F96" s="76"/>
      <c r="G96" s="76"/>
      <c r="H96" s="9"/>
      <c r="I96" s="76"/>
    </row>
    <row r="97" spans="1:9" x14ac:dyDescent="0.25">
      <c r="A97" s="76"/>
      <c r="B97" s="76"/>
      <c r="C97" s="76"/>
      <c r="D97" s="76"/>
      <c r="E97" s="76"/>
      <c r="F97" s="76"/>
      <c r="G97" s="76"/>
      <c r="H97" s="10"/>
      <c r="I97" s="76"/>
    </row>
    <row r="98" spans="1:9" ht="18" x14ac:dyDescent="0.25">
      <c r="A98" s="83"/>
      <c r="B98" s="11"/>
      <c r="C98" s="11"/>
      <c r="D98" s="11"/>
      <c r="E98" s="11"/>
      <c r="F98" s="11"/>
      <c r="G98" s="11"/>
      <c r="H98" s="9"/>
      <c r="I98" s="11"/>
    </row>
    <row r="99" spans="1:9" x14ac:dyDescent="0.25">
      <c r="A99" s="76"/>
      <c r="B99" s="76"/>
      <c r="C99" s="76"/>
      <c r="D99" s="76"/>
      <c r="E99" s="76"/>
      <c r="F99" s="76"/>
      <c r="G99" s="76"/>
      <c r="H99" s="9"/>
      <c r="I99" s="76"/>
    </row>
    <row r="100" spans="1:9" x14ac:dyDescent="0.25">
      <c r="A100" s="76"/>
      <c r="B100" s="76"/>
      <c r="C100" s="76"/>
      <c r="D100" s="76"/>
      <c r="E100" s="76"/>
      <c r="F100" s="76"/>
      <c r="G100" s="76"/>
      <c r="H100" s="9"/>
      <c r="I100" s="76"/>
    </row>
    <row r="101" spans="1:9" x14ac:dyDescent="0.25">
      <c r="A101" s="76"/>
      <c r="B101" s="76"/>
      <c r="C101" s="76"/>
      <c r="D101" s="76"/>
      <c r="E101" s="76"/>
      <c r="F101" s="76"/>
      <c r="G101" s="76"/>
      <c r="H101" s="9"/>
      <c r="I101" s="76"/>
    </row>
    <row r="102" spans="1:9" x14ac:dyDescent="0.25">
      <c r="A102" s="76"/>
      <c r="B102" s="77"/>
      <c r="C102" s="77"/>
      <c r="D102" s="77"/>
      <c r="E102" s="77"/>
      <c r="F102" s="77"/>
      <c r="G102" s="77"/>
      <c r="H102" s="9"/>
      <c r="I102" s="77"/>
    </row>
    <row r="103" spans="1:9" x14ac:dyDescent="0.25">
      <c r="A103" s="12"/>
      <c r="B103" s="77"/>
      <c r="C103" s="77"/>
      <c r="D103" s="77"/>
      <c r="E103" s="77"/>
      <c r="F103" s="77"/>
      <c r="G103" s="77"/>
      <c r="H103" s="9"/>
      <c r="I103" s="77"/>
    </row>
    <row r="104" spans="1:9" x14ac:dyDescent="0.25">
      <c r="A104" s="12"/>
      <c r="B104" s="77"/>
      <c r="C104" s="77"/>
      <c r="D104" s="77"/>
      <c r="E104" s="77"/>
      <c r="F104" s="77"/>
      <c r="G104" s="77"/>
      <c r="H104" s="9"/>
      <c r="I104" s="77"/>
    </row>
    <row r="105" spans="1:9" x14ac:dyDescent="0.25">
      <c r="A105" s="12"/>
      <c r="B105" s="77"/>
      <c r="C105" s="77"/>
      <c r="D105" s="77"/>
      <c r="E105" s="77"/>
      <c r="F105" s="77"/>
      <c r="G105" s="77"/>
      <c r="H105" s="9"/>
      <c r="I105" s="77"/>
    </row>
    <row r="106" spans="1:9" x14ac:dyDescent="0.25">
      <c r="A106" s="12"/>
      <c r="B106" s="77"/>
      <c r="C106" s="77"/>
      <c r="D106" s="77"/>
      <c r="E106" s="77"/>
      <c r="F106" s="77"/>
      <c r="G106" s="77"/>
      <c r="H106" s="9"/>
      <c r="I106" s="77"/>
    </row>
    <row r="107" spans="1:9" x14ac:dyDescent="0.25">
      <c r="A107" s="12"/>
      <c r="B107" s="12"/>
      <c r="C107" s="12"/>
      <c r="D107" s="12"/>
      <c r="E107" s="12"/>
      <c r="F107" s="12"/>
      <c r="G107" s="12"/>
      <c r="H107" s="9"/>
      <c r="I107" s="12"/>
    </row>
    <row r="108" spans="1:9" x14ac:dyDescent="0.25">
      <c r="A108" s="12"/>
      <c r="B108" s="12"/>
      <c r="C108" s="12"/>
      <c r="D108" s="12"/>
      <c r="E108" s="12"/>
      <c r="F108" s="12"/>
      <c r="G108" s="12"/>
      <c r="H108" s="9"/>
      <c r="I108" s="12"/>
    </row>
    <row r="109" spans="1:9" x14ac:dyDescent="0.25">
      <c r="A109" s="12"/>
      <c r="B109" s="12"/>
      <c r="C109" s="12"/>
      <c r="D109" s="12"/>
      <c r="E109" s="12"/>
      <c r="F109" s="12"/>
      <c r="G109" s="12"/>
      <c r="H109" s="9"/>
      <c r="I109" s="12"/>
    </row>
    <row r="110" spans="1:9" x14ac:dyDescent="0.25">
      <c r="A110" s="12"/>
      <c r="B110" s="12"/>
      <c r="C110" s="12"/>
      <c r="D110" s="12"/>
      <c r="E110" s="12"/>
      <c r="F110" s="12"/>
      <c r="G110" s="12"/>
      <c r="H110" s="9"/>
      <c r="I110" s="12"/>
    </row>
    <row r="111" spans="1:9" x14ac:dyDescent="0.25">
      <c r="A111" s="12"/>
      <c r="B111" s="12"/>
      <c r="C111" s="12"/>
      <c r="D111" s="12"/>
      <c r="E111" s="12"/>
      <c r="F111" s="12"/>
      <c r="G111" s="12"/>
      <c r="H111" s="9"/>
      <c r="I111" s="12"/>
    </row>
    <row r="112" spans="1:9" x14ac:dyDescent="0.25">
      <c r="A112" s="12"/>
      <c r="B112" s="12"/>
      <c r="C112" s="12"/>
      <c r="D112" s="12"/>
      <c r="E112" s="12"/>
      <c r="F112" s="12"/>
      <c r="G112" s="12"/>
      <c r="H112" s="9"/>
      <c r="I112" s="12"/>
    </row>
    <row r="113" spans="1:9" x14ac:dyDescent="0.25">
      <c r="A113" s="12"/>
      <c r="B113" s="12"/>
      <c r="C113" s="12"/>
      <c r="D113" s="12"/>
      <c r="E113" s="12"/>
      <c r="F113" s="12"/>
      <c r="G113" s="12"/>
      <c r="H113" s="9"/>
      <c r="I113" s="12"/>
    </row>
    <row r="114" spans="1:9" x14ac:dyDescent="0.25">
      <c r="A114" s="12"/>
      <c r="B114" s="12"/>
      <c r="C114" s="12"/>
      <c r="D114" s="12"/>
      <c r="E114" s="12"/>
      <c r="F114" s="12"/>
      <c r="G114" s="12"/>
      <c r="H114" s="9"/>
      <c r="I114" s="12"/>
    </row>
    <row r="115" spans="1:9" x14ac:dyDescent="0.25">
      <c r="A115" s="12"/>
      <c r="B115" s="12"/>
      <c r="C115" s="12"/>
      <c r="D115" s="12"/>
      <c r="E115" s="12"/>
      <c r="F115" s="12"/>
      <c r="G115" s="12"/>
      <c r="H115" s="9"/>
      <c r="I115" s="12"/>
    </row>
    <row r="116" spans="1:9" x14ac:dyDescent="0.25">
      <c r="A116" s="12"/>
      <c r="B116" s="12"/>
      <c r="C116" s="12"/>
      <c r="D116" s="12"/>
      <c r="E116" s="12"/>
      <c r="F116" s="12"/>
      <c r="G116" s="12"/>
      <c r="H116" s="9"/>
      <c r="I116" s="12"/>
    </row>
    <row r="117" spans="1:9" x14ac:dyDescent="0.25">
      <c r="A117" s="12"/>
      <c r="B117" s="12"/>
      <c r="C117" s="12"/>
      <c r="D117" s="12"/>
      <c r="E117" s="12"/>
      <c r="F117" s="12"/>
      <c r="G117" s="12"/>
      <c r="H117" s="9"/>
      <c r="I117" s="12"/>
    </row>
    <row r="118" spans="1:9" x14ac:dyDescent="0.25">
      <c r="A118" s="12"/>
      <c r="B118" s="12"/>
      <c r="C118" s="12"/>
      <c r="D118" s="12"/>
      <c r="E118" s="12"/>
      <c r="F118" s="12"/>
      <c r="G118" s="12"/>
      <c r="H118" s="9"/>
      <c r="I118" s="12"/>
    </row>
    <row r="119" spans="1:9" x14ac:dyDescent="0.25">
      <c r="A119" s="12"/>
      <c r="B119" s="12"/>
      <c r="C119" s="12"/>
      <c r="D119" s="12"/>
      <c r="E119" s="12"/>
      <c r="F119" s="12"/>
      <c r="G119" s="12"/>
      <c r="H119" s="9"/>
      <c r="I119" s="12"/>
    </row>
    <row r="120" spans="1:9" x14ac:dyDescent="0.25">
      <c r="A120" s="12"/>
      <c r="B120" s="13"/>
      <c r="C120" s="13"/>
      <c r="D120" s="13"/>
      <c r="E120" s="13"/>
      <c r="F120" s="13"/>
      <c r="G120" s="13"/>
      <c r="H120" s="9"/>
      <c r="I120" s="13"/>
    </row>
    <row r="121" spans="1:9" x14ac:dyDescent="0.25">
      <c r="A121" s="12"/>
      <c r="B121" s="124"/>
      <c r="C121" s="124"/>
      <c r="D121" s="124"/>
      <c r="E121" s="124"/>
      <c r="F121" s="124"/>
      <c r="G121" s="124"/>
      <c r="H121" s="12"/>
      <c r="I121" s="12"/>
    </row>
    <row r="122" spans="1:9" x14ac:dyDescent="0.25">
      <c r="A122" s="12"/>
      <c r="B122" s="124"/>
      <c r="C122" s="124"/>
      <c r="D122" s="124"/>
      <c r="E122" s="124"/>
      <c r="F122" s="124"/>
      <c r="G122" s="124"/>
      <c r="H122" s="12"/>
      <c r="I122" s="12"/>
    </row>
    <row r="123" spans="1:9" x14ac:dyDescent="0.25">
      <c r="A123" s="12"/>
      <c r="B123" s="124"/>
      <c r="C123" s="124"/>
      <c r="D123" s="124"/>
      <c r="E123" s="124"/>
      <c r="F123" s="124"/>
      <c r="G123" s="124"/>
      <c r="H123" s="12"/>
      <c r="I123" s="12"/>
    </row>
    <row r="124" spans="1:9" x14ac:dyDescent="0.25">
      <c r="A124" s="12"/>
      <c r="B124" s="124"/>
      <c r="C124" s="124"/>
      <c r="D124" s="124"/>
      <c r="E124" s="124"/>
      <c r="F124" s="124"/>
      <c r="G124" s="124"/>
      <c r="H124" s="12"/>
      <c r="I124" s="12"/>
    </row>
    <row r="125" spans="1:9" x14ac:dyDescent="0.25">
      <c r="A125" s="12"/>
      <c r="B125" s="124"/>
      <c r="C125" s="124"/>
      <c r="D125" s="124"/>
      <c r="E125" s="124"/>
      <c r="F125" s="124"/>
      <c r="G125" s="124"/>
      <c r="H125" s="12"/>
      <c r="I125" s="12"/>
    </row>
    <row r="126" spans="1:9" x14ac:dyDescent="0.25">
      <c r="A126" s="12"/>
      <c r="B126" s="124"/>
      <c r="C126" s="124"/>
      <c r="D126" s="124"/>
      <c r="E126" s="124"/>
      <c r="F126" s="124"/>
      <c r="G126" s="124"/>
      <c r="H126" s="12"/>
      <c r="I126" s="12"/>
    </row>
    <row r="127" spans="1:9" x14ac:dyDescent="0.25">
      <c r="A127" s="12"/>
      <c r="B127" s="124"/>
      <c r="C127" s="124"/>
      <c r="D127" s="124"/>
      <c r="E127" s="124"/>
      <c r="F127" s="124"/>
      <c r="G127" s="124"/>
      <c r="H127" s="12"/>
      <c r="I127" s="12"/>
    </row>
    <row r="128" spans="1:9" x14ac:dyDescent="0.25">
      <c r="A128" s="12"/>
      <c r="B128" s="124"/>
      <c r="C128" s="124"/>
      <c r="D128" s="124"/>
      <c r="E128" s="124"/>
      <c r="F128" s="124"/>
      <c r="G128" s="124"/>
      <c r="H128" s="12"/>
      <c r="I128" s="12"/>
    </row>
    <row r="129" spans="1:9" x14ac:dyDescent="0.25">
      <c r="A129" s="12"/>
      <c r="B129" s="124"/>
      <c r="C129" s="124"/>
      <c r="D129" s="124"/>
      <c r="E129" s="124"/>
      <c r="F129" s="124"/>
      <c r="G129" s="124"/>
      <c r="H129" s="12"/>
      <c r="I129" s="12"/>
    </row>
    <row r="130" spans="1:9" x14ac:dyDescent="0.25">
      <c r="A130" s="12"/>
      <c r="B130" s="124"/>
      <c r="C130" s="124"/>
      <c r="D130" s="124"/>
      <c r="E130" s="124"/>
      <c r="F130" s="124"/>
      <c r="G130" s="124"/>
      <c r="H130" s="12"/>
      <c r="I130" s="12"/>
    </row>
    <row r="131" spans="1:9" x14ac:dyDescent="0.25">
      <c r="A131" s="12"/>
      <c r="B131" s="124"/>
      <c r="C131" s="124"/>
      <c r="D131" s="124"/>
      <c r="E131" s="124"/>
      <c r="F131" s="124"/>
      <c r="G131" s="124"/>
      <c r="H131" s="12"/>
      <c r="I131" s="12"/>
    </row>
    <row r="132" spans="1:9" x14ac:dyDescent="0.25">
      <c r="A132" s="12"/>
      <c r="B132" s="124"/>
      <c r="C132" s="124"/>
      <c r="D132" s="124"/>
      <c r="E132" s="124"/>
      <c r="F132" s="124"/>
      <c r="G132" s="124"/>
      <c r="H132" s="12"/>
      <c r="I132" s="12"/>
    </row>
    <row r="133" spans="1:9" x14ac:dyDescent="0.25">
      <c r="A133" s="12"/>
      <c r="B133" s="124"/>
      <c r="C133" s="124"/>
      <c r="D133" s="124"/>
      <c r="E133" s="124"/>
      <c r="F133" s="124"/>
      <c r="G133" s="124"/>
      <c r="H133" s="12"/>
      <c r="I133" s="12"/>
    </row>
    <row r="134" spans="1:9" x14ac:dyDescent="0.25">
      <c r="A134" s="12"/>
      <c r="B134" s="124"/>
      <c r="C134" s="124"/>
      <c r="D134" s="124"/>
      <c r="E134" s="124"/>
      <c r="F134" s="124"/>
      <c r="G134" s="124"/>
      <c r="H134" s="12"/>
      <c r="I134" s="12"/>
    </row>
    <row r="135" spans="1:9" x14ac:dyDescent="0.25">
      <c r="A135" s="12"/>
      <c r="B135" s="124"/>
      <c r="C135" s="124"/>
      <c r="D135" s="124"/>
      <c r="E135" s="124"/>
      <c r="F135" s="124"/>
      <c r="G135" s="124"/>
      <c r="H135" s="12"/>
      <c r="I135" s="12"/>
    </row>
    <row r="136" spans="1:9" x14ac:dyDescent="0.25">
      <c r="A136" s="12"/>
      <c r="B136" s="124"/>
      <c r="C136" s="124"/>
      <c r="D136" s="124"/>
      <c r="E136" s="124"/>
      <c r="F136" s="124"/>
      <c r="G136" s="124"/>
      <c r="H136" s="12"/>
      <c r="I136" s="12"/>
    </row>
    <row r="137" spans="1:9" x14ac:dyDescent="0.25">
      <c r="A137" s="12"/>
      <c r="B137" s="124"/>
      <c r="C137" s="124"/>
      <c r="D137" s="124"/>
      <c r="E137" s="124"/>
      <c r="F137" s="124"/>
      <c r="G137" s="124"/>
      <c r="H137" s="12"/>
      <c r="I137" s="12"/>
    </row>
    <row r="138" spans="1:9" x14ac:dyDescent="0.25">
      <c r="A138" s="12"/>
      <c r="B138" s="124"/>
      <c r="C138" s="124"/>
      <c r="D138" s="124"/>
      <c r="E138" s="124"/>
      <c r="F138" s="124"/>
      <c r="G138" s="124"/>
      <c r="H138" s="12"/>
      <c r="I138" s="12"/>
    </row>
    <row r="139" spans="1:9" x14ac:dyDescent="0.25">
      <c r="A139" s="12"/>
      <c r="B139" s="124"/>
      <c r="C139" s="124"/>
      <c r="D139" s="124"/>
      <c r="E139" s="124"/>
      <c r="F139" s="124"/>
      <c r="G139" s="124"/>
      <c r="H139" s="12"/>
      <c r="I139" s="12"/>
    </row>
    <row r="140" spans="1:9" x14ac:dyDescent="0.25">
      <c r="A140" s="12"/>
      <c r="B140" s="124"/>
      <c r="C140" s="124"/>
      <c r="D140" s="124"/>
      <c r="E140" s="124"/>
      <c r="F140" s="124"/>
      <c r="G140" s="124"/>
      <c r="H140" s="12"/>
      <c r="I140" s="12"/>
    </row>
    <row r="141" spans="1:9" x14ac:dyDescent="0.25">
      <c r="A141" s="12"/>
      <c r="B141" s="124"/>
      <c r="C141" s="124"/>
      <c r="D141" s="124"/>
      <c r="E141" s="124"/>
      <c r="F141" s="124"/>
      <c r="G141" s="124"/>
      <c r="H141" s="12"/>
      <c r="I141" s="12"/>
    </row>
    <row r="142" spans="1:9" x14ac:dyDescent="0.25">
      <c r="A142" s="12"/>
      <c r="B142" s="124"/>
      <c r="C142" s="124"/>
      <c r="D142" s="124"/>
      <c r="E142" s="124"/>
      <c r="F142" s="124"/>
      <c r="G142" s="124"/>
      <c r="H142" s="12"/>
      <c r="I142" s="12"/>
    </row>
    <row r="143" spans="1:9" x14ac:dyDescent="0.25">
      <c r="A143" s="12"/>
      <c r="B143" s="124"/>
      <c r="C143" s="124"/>
      <c r="D143" s="124"/>
      <c r="E143" s="124"/>
      <c r="F143" s="124"/>
      <c r="G143" s="124"/>
      <c r="H143" s="12"/>
      <c r="I143" s="12"/>
    </row>
    <row r="144" spans="1:9" x14ac:dyDescent="0.25">
      <c r="A144" s="12"/>
      <c r="B144" s="124"/>
      <c r="C144" s="124"/>
      <c r="D144" s="124"/>
      <c r="E144" s="124"/>
      <c r="F144" s="124"/>
      <c r="G144" s="124"/>
      <c r="H144" s="12"/>
      <c r="I144" s="12"/>
    </row>
    <row r="145" spans="1:9" x14ac:dyDescent="0.25">
      <c r="A145" s="12"/>
      <c r="B145" s="124"/>
      <c r="C145" s="124"/>
      <c r="D145" s="124"/>
      <c r="E145" s="124"/>
      <c r="F145" s="124"/>
      <c r="G145" s="124"/>
      <c r="H145" s="12"/>
      <c r="I145" s="12"/>
    </row>
    <row r="146" spans="1:9" x14ac:dyDescent="0.25">
      <c r="A146" s="12"/>
      <c r="B146" s="124"/>
      <c r="C146" s="124"/>
      <c r="D146" s="124"/>
      <c r="E146" s="124"/>
      <c r="F146" s="124"/>
      <c r="G146" s="124"/>
      <c r="H146" s="12"/>
      <c r="I146" s="12"/>
    </row>
    <row r="147" spans="1:9" x14ac:dyDescent="0.25">
      <c r="A147" s="12"/>
      <c r="B147" s="124"/>
      <c r="C147" s="124"/>
      <c r="D147" s="124"/>
      <c r="E147" s="124"/>
      <c r="F147" s="124"/>
      <c r="G147" s="124"/>
      <c r="H147" s="12"/>
      <c r="I147" s="12"/>
    </row>
    <row r="148" spans="1:9" x14ac:dyDescent="0.25">
      <c r="A148" s="12"/>
      <c r="B148" s="124"/>
      <c r="C148" s="124"/>
      <c r="D148" s="124"/>
      <c r="E148" s="124"/>
      <c r="F148" s="124"/>
      <c r="G148" s="124"/>
      <c r="H148" s="12"/>
      <c r="I148" s="12"/>
    </row>
    <row r="149" spans="1:9" x14ac:dyDescent="0.25">
      <c r="A149" s="12"/>
      <c r="B149" s="124"/>
      <c r="C149" s="124"/>
      <c r="D149" s="124"/>
      <c r="E149" s="124"/>
      <c r="F149" s="124"/>
      <c r="G149" s="124"/>
      <c r="H149" s="12"/>
      <c r="I149" s="12"/>
    </row>
    <row r="150" spans="1:9" x14ac:dyDescent="0.25">
      <c r="A150" s="12"/>
      <c r="B150" s="124"/>
      <c r="C150" s="124"/>
      <c r="D150" s="124"/>
      <c r="E150" s="124"/>
      <c r="F150" s="124"/>
      <c r="G150" s="124"/>
      <c r="H150" s="12"/>
      <c r="I150" s="12"/>
    </row>
    <row r="151" spans="1:9" x14ac:dyDescent="0.25">
      <c r="B151" s="125"/>
      <c r="C151" s="125"/>
      <c r="D151" s="125"/>
      <c r="E151" s="125"/>
      <c r="F151" s="125"/>
      <c r="G151" s="125"/>
      <c r="I151" s="2"/>
    </row>
    <row r="152" spans="1:9" x14ac:dyDescent="0.25">
      <c r="B152" s="125"/>
      <c r="C152" s="125"/>
      <c r="D152" s="125"/>
      <c r="E152" s="125"/>
      <c r="F152" s="125"/>
      <c r="G152" s="125"/>
      <c r="I152" s="2"/>
    </row>
    <row r="153" spans="1:9" x14ac:dyDescent="0.25">
      <c r="B153" s="125"/>
      <c r="C153" s="125"/>
      <c r="D153" s="125"/>
      <c r="E153" s="125"/>
      <c r="F153" s="125"/>
      <c r="G153" s="125"/>
      <c r="I153" s="2"/>
    </row>
    <row r="154" spans="1:9" x14ac:dyDescent="0.25">
      <c r="B154" s="125"/>
      <c r="C154" s="125"/>
      <c r="D154" s="125"/>
      <c r="E154" s="125"/>
      <c r="F154" s="125"/>
      <c r="G154" s="125"/>
      <c r="I154" s="2"/>
    </row>
  </sheetData>
  <mergeCells count="55">
    <mergeCell ref="B150:G150"/>
    <mergeCell ref="B151:G151"/>
    <mergeCell ref="B152:G152"/>
    <mergeCell ref="B153:G153"/>
    <mergeCell ref="B154:G154"/>
    <mergeCell ref="B149:G149"/>
    <mergeCell ref="B138:G138"/>
    <mergeCell ref="B139:G139"/>
    <mergeCell ref="B140:G140"/>
    <mergeCell ref="B141:G141"/>
    <mergeCell ref="B142:G142"/>
    <mergeCell ref="B143:G143"/>
    <mergeCell ref="B144:G144"/>
    <mergeCell ref="B145:G145"/>
    <mergeCell ref="B146:G146"/>
    <mergeCell ref="B147:G147"/>
    <mergeCell ref="B148:G148"/>
    <mergeCell ref="B137:G137"/>
    <mergeCell ref="B126:G126"/>
    <mergeCell ref="B127:G127"/>
    <mergeCell ref="B128:G128"/>
    <mergeCell ref="B129:G129"/>
    <mergeCell ref="B130:G130"/>
    <mergeCell ref="B131:G131"/>
    <mergeCell ref="B132:G132"/>
    <mergeCell ref="B133:G133"/>
    <mergeCell ref="B134:G134"/>
    <mergeCell ref="B135:G135"/>
    <mergeCell ref="B136:G136"/>
    <mergeCell ref="B125:G125"/>
    <mergeCell ref="B87:G87"/>
    <mergeCell ref="B88:G88"/>
    <mergeCell ref="B91:G91"/>
    <mergeCell ref="B92:G92"/>
    <mergeCell ref="B93:G93"/>
    <mergeCell ref="B94:G94"/>
    <mergeCell ref="B95:G95"/>
    <mergeCell ref="B121:G121"/>
    <mergeCell ref="B122:G122"/>
    <mergeCell ref="B123:G123"/>
    <mergeCell ref="B124:G124"/>
    <mergeCell ref="B83:G83"/>
    <mergeCell ref="A2:K2"/>
    <mergeCell ref="A1:J1"/>
    <mergeCell ref="A3:J3"/>
    <mergeCell ref="A5:A6"/>
    <mergeCell ref="B5:B6"/>
    <mergeCell ref="C5:E5"/>
    <mergeCell ref="F5:H5"/>
    <mergeCell ref="I5:K5"/>
    <mergeCell ref="A26:H26"/>
    <mergeCell ref="B73:G73"/>
    <mergeCell ref="B74:G74"/>
    <mergeCell ref="B78:G78"/>
    <mergeCell ref="B82:G82"/>
  </mergeCells>
  <pageMargins left="0.15748031496063" right="0.15748031496063" top="0.15748031496063" bottom="0.15748031496063" header="0.15748031496063" footer="0.15748031496063"/>
  <pageSetup scale="8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171"/>
  <sheetViews>
    <sheetView tabSelected="1" view="pageBreakPreview" topLeftCell="A25" zoomScaleNormal="100" zoomScaleSheetLayoutView="100" workbookViewId="0">
      <selection activeCell="D40" sqref="D40"/>
    </sheetView>
  </sheetViews>
  <sheetFormatPr defaultRowHeight="17.399999999999999" x14ac:dyDescent="0.25"/>
  <cols>
    <col min="1" max="1" width="4.6640625" style="31" customWidth="1"/>
    <col min="2" max="2" width="37.6640625" style="49" customWidth="1"/>
    <col min="3" max="3" width="14.6640625" style="49" customWidth="1"/>
    <col min="4" max="4" width="18.6640625" style="49" customWidth="1"/>
    <col min="5" max="5" width="21.44140625" style="31" customWidth="1"/>
    <col min="6" max="6" width="8" style="31" customWidth="1"/>
    <col min="7" max="7" width="9.109375" style="31" bestFit="1" customWidth="1"/>
    <col min="8" max="16384" width="8.88671875" style="31"/>
  </cols>
  <sheetData>
    <row r="1" spans="1:6" ht="20.25" customHeight="1" x14ac:dyDescent="0.25">
      <c r="B1" s="92"/>
      <c r="C1" s="92"/>
      <c r="D1" s="126" t="s">
        <v>40</v>
      </c>
      <c r="E1" s="126"/>
    </row>
    <row r="2" spans="1:6" ht="20.25" customHeight="1" x14ac:dyDescent="0.25">
      <c r="B2" s="92"/>
      <c r="C2" s="92"/>
      <c r="D2" s="126" t="s">
        <v>41</v>
      </c>
      <c r="E2" s="126"/>
    </row>
    <row r="3" spans="1:6" ht="20.25" customHeight="1" x14ac:dyDescent="0.25">
      <c r="B3" s="92"/>
      <c r="C3" s="92"/>
      <c r="D3" s="126" t="s">
        <v>12</v>
      </c>
      <c r="E3" s="126"/>
    </row>
    <row r="4" spans="1:6" ht="24.75" customHeight="1" x14ac:dyDescent="0.25">
      <c r="B4" s="92"/>
      <c r="C4" s="92"/>
      <c r="D4" s="93"/>
      <c r="E4" s="93" t="s">
        <v>42</v>
      </c>
    </row>
    <row r="5" spans="1:6" ht="20.25" customHeight="1" x14ac:dyDescent="0.25">
      <c r="B5" s="92"/>
      <c r="C5" s="92"/>
      <c r="D5" s="93"/>
      <c r="E5" s="93" t="s">
        <v>43</v>
      </c>
    </row>
    <row r="6" spans="1:6" ht="27" customHeight="1" x14ac:dyDescent="0.25">
      <c r="B6" s="32"/>
      <c r="C6" s="32"/>
      <c r="D6" s="32"/>
    </row>
    <row r="7" spans="1:6" ht="36" customHeight="1" x14ac:dyDescent="0.25">
      <c r="A7" s="116" t="s">
        <v>38</v>
      </c>
      <c r="B7" s="116"/>
      <c r="C7" s="116"/>
      <c r="D7" s="116"/>
      <c r="E7" s="116"/>
    </row>
    <row r="8" spans="1:6" ht="12" customHeight="1" x14ac:dyDescent="0.25">
      <c r="A8" s="33"/>
      <c r="B8" s="33"/>
      <c r="C8" s="33"/>
      <c r="D8" s="33"/>
      <c r="E8" s="33"/>
    </row>
    <row r="9" spans="1:6" ht="20.25" customHeight="1" x14ac:dyDescent="0.25">
      <c r="A9" s="116" t="s">
        <v>8</v>
      </c>
      <c r="B9" s="116"/>
      <c r="C9" s="116"/>
      <c r="D9" s="116"/>
      <c r="E9" s="116"/>
    </row>
    <row r="10" spans="1:6" ht="18" customHeight="1" x14ac:dyDescent="0.4">
      <c r="A10" s="34"/>
      <c r="B10" s="35"/>
      <c r="C10" s="35"/>
      <c r="D10" s="35"/>
      <c r="E10" s="36" t="s">
        <v>0</v>
      </c>
      <c r="F10" s="37"/>
    </row>
    <row r="11" spans="1:6" s="40" customFormat="1" ht="61.2" customHeight="1" x14ac:dyDescent="0.25">
      <c r="A11" s="38" t="s">
        <v>24</v>
      </c>
      <c r="B11" s="38" t="s">
        <v>25</v>
      </c>
      <c r="C11" s="38" t="s">
        <v>26</v>
      </c>
      <c r="D11" s="38" t="s">
        <v>16</v>
      </c>
      <c r="E11" s="38" t="s">
        <v>33</v>
      </c>
      <c r="F11" s="39"/>
    </row>
    <row r="12" spans="1:6" ht="21" customHeight="1" x14ac:dyDescent="0.25">
      <c r="A12" s="41">
        <v>1</v>
      </c>
      <c r="B12" s="42" t="s">
        <v>1</v>
      </c>
      <c r="C12" s="90">
        <v>1</v>
      </c>
      <c r="D12" s="43">
        <v>181200</v>
      </c>
      <c r="E12" s="43">
        <f>+D12*C12</f>
        <v>181200</v>
      </c>
    </row>
    <row r="13" spans="1:6" ht="21" customHeight="1" x14ac:dyDescent="0.25">
      <c r="A13" s="41">
        <v>2</v>
      </c>
      <c r="B13" s="42" t="s">
        <v>21</v>
      </c>
      <c r="C13" s="90">
        <v>1</v>
      </c>
      <c r="D13" s="43">
        <v>118800</v>
      </c>
      <c r="E13" s="43">
        <f t="shared" ref="E13:E21" si="0">+D13*C13</f>
        <v>118800</v>
      </c>
    </row>
    <row r="14" spans="1:6" ht="21" customHeight="1" x14ac:dyDescent="0.25">
      <c r="A14" s="41">
        <v>3</v>
      </c>
      <c r="B14" s="42" t="s">
        <v>22</v>
      </c>
      <c r="C14" s="90">
        <v>1</v>
      </c>
      <c r="D14" s="43">
        <v>110699.99999999999</v>
      </c>
      <c r="E14" s="43">
        <f t="shared" si="0"/>
        <v>110699.99999999999</v>
      </c>
    </row>
    <row r="15" spans="1:6" ht="21" customHeight="1" x14ac:dyDescent="0.25">
      <c r="A15" s="41">
        <v>4</v>
      </c>
      <c r="B15" s="42" t="s">
        <v>2</v>
      </c>
      <c r="C15" s="90">
        <v>1</v>
      </c>
      <c r="D15" s="43">
        <v>110699.99999999999</v>
      </c>
      <c r="E15" s="43">
        <f t="shared" si="0"/>
        <v>110699.99999999999</v>
      </c>
    </row>
    <row r="16" spans="1:6" ht="21" customHeight="1" x14ac:dyDescent="0.25">
      <c r="A16" s="41">
        <v>5</v>
      </c>
      <c r="B16" s="42" t="s">
        <v>3</v>
      </c>
      <c r="C16" s="91">
        <v>1</v>
      </c>
      <c r="D16" s="43">
        <v>108600</v>
      </c>
      <c r="E16" s="43">
        <f t="shared" si="0"/>
        <v>108600</v>
      </c>
    </row>
    <row r="17" spans="1:14" ht="21" customHeight="1" x14ac:dyDescent="0.25">
      <c r="A17" s="41">
        <v>6</v>
      </c>
      <c r="B17" s="42" t="s">
        <v>19</v>
      </c>
      <c r="C17" s="91">
        <v>1</v>
      </c>
      <c r="D17" s="43">
        <v>108600</v>
      </c>
      <c r="E17" s="43">
        <f t="shared" si="0"/>
        <v>108600</v>
      </c>
    </row>
    <row r="18" spans="1:14" ht="21" customHeight="1" x14ac:dyDescent="0.25">
      <c r="A18" s="41">
        <v>7</v>
      </c>
      <c r="B18" s="42" t="s">
        <v>10</v>
      </c>
      <c r="C18" s="91">
        <v>1</v>
      </c>
      <c r="D18" s="43">
        <v>104000</v>
      </c>
      <c r="E18" s="43">
        <f t="shared" si="0"/>
        <v>104000</v>
      </c>
    </row>
    <row r="19" spans="1:14" ht="21" customHeight="1" x14ac:dyDescent="0.25">
      <c r="A19" s="41">
        <v>8</v>
      </c>
      <c r="B19" s="42" t="s">
        <v>50</v>
      </c>
      <c r="C19" s="91">
        <v>1</v>
      </c>
      <c r="D19" s="43">
        <v>104000</v>
      </c>
      <c r="E19" s="43">
        <f t="shared" si="0"/>
        <v>104000</v>
      </c>
    </row>
    <row r="20" spans="1:14" ht="21" customHeight="1" x14ac:dyDescent="0.25">
      <c r="A20" s="41">
        <v>9</v>
      </c>
      <c r="B20" s="42" t="s">
        <v>4</v>
      </c>
      <c r="C20" s="91">
        <v>1</v>
      </c>
      <c r="D20" s="43">
        <v>104000</v>
      </c>
      <c r="E20" s="43">
        <f t="shared" si="0"/>
        <v>104000</v>
      </c>
    </row>
    <row r="21" spans="1:14" ht="21" customHeight="1" x14ac:dyDescent="0.25">
      <c r="A21" s="41">
        <v>10</v>
      </c>
      <c r="B21" s="42" t="s">
        <v>5</v>
      </c>
      <c r="C21" s="91">
        <v>1</v>
      </c>
      <c r="D21" s="43">
        <v>104000</v>
      </c>
      <c r="E21" s="43">
        <f t="shared" si="0"/>
        <v>104000</v>
      </c>
    </row>
    <row r="22" spans="1:14" ht="21" customHeight="1" x14ac:dyDescent="0.25">
      <c r="A22" s="41">
        <v>11</v>
      </c>
      <c r="B22" s="42" t="s">
        <v>11</v>
      </c>
      <c r="C22" s="91">
        <v>2</v>
      </c>
      <c r="D22" s="43">
        <v>104000</v>
      </c>
      <c r="E22" s="43">
        <f>+D22*C22</f>
        <v>208000</v>
      </c>
    </row>
    <row r="23" spans="1:14" ht="21" customHeight="1" x14ac:dyDescent="0.25">
      <c r="A23" s="41">
        <v>12</v>
      </c>
      <c r="B23" s="42" t="s">
        <v>6</v>
      </c>
      <c r="C23" s="91">
        <v>4</v>
      </c>
      <c r="D23" s="43">
        <v>104000</v>
      </c>
      <c r="E23" s="43">
        <f>+D23*C23</f>
        <v>416000</v>
      </c>
    </row>
    <row r="24" spans="1:14" ht="21" customHeight="1" x14ac:dyDescent="0.25">
      <c r="A24" s="41">
        <v>13</v>
      </c>
      <c r="B24" s="42" t="s">
        <v>7</v>
      </c>
      <c r="C24" s="91">
        <v>2</v>
      </c>
      <c r="D24" s="43">
        <v>104000</v>
      </c>
      <c r="E24" s="43">
        <f>+D24*C24</f>
        <v>208000</v>
      </c>
    </row>
    <row r="25" spans="1:14" s="26" customFormat="1" ht="24" customHeight="1" x14ac:dyDescent="0.25">
      <c r="A25" s="44"/>
      <c r="B25" s="45" t="s">
        <v>28</v>
      </c>
      <c r="C25" s="108">
        <f>SUM(C12:C24)</f>
        <v>18</v>
      </c>
      <c r="D25" s="45"/>
      <c r="E25" s="46">
        <f>SUM(E12:E24)</f>
        <v>1986600</v>
      </c>
      <c r="G25" s="47"/>
      <c r="H25" s="48"/>
    </row>
    <row r="26" spans="1:14" x14ac:dyDescent="0.25">
      <c r="C26" s="50"/>
      <c r="D26" s="31"/>
      <c r="G26" s="51"/>
      <c r="H26" s="52"/>
    </row>
    <row r="27" spans="1:14" s="26" customFormat="1" ht="38.25" customHeight="1" x14ac:dyDescent="0.25">
      <c r="A27" s="127" t="s">
        <v>44</v>
      </c>
      <c r="B27" s="127"/>
      <c r="C27" s="127"/>
      <c r="D27" s="127"/>
      <c r="E27" s="127"/>
      <c r="F27" s="48"/>
      <c r="G27" s="94"/>
      <c r="H27" s="48"/>
    </row>
    <row r="28" spans="1:14" s="26" customFormat="1" ht="25.5" customHeight="1" x14ac:dyDescent="0.25">
      <c r="A28" s="62"/>
      <c r="B28" s="62"/>
      <c r="C28" s="62"/>
      <c r="F28" s="94"/>
      <c r="G28" s="94"/>
    </row>
    <row r="29" spans="1:14" s="95" customFormat="1" ht="89.4" customHeight="1" x14ac:dyDescent="0.25">
      <c r="B29" s="96" t="s">
        <v>45</v>
      </c>
      <c r="C29" s="97"/>
      <c r="D29" s="128" t="s">
        <v>46</v>
      </c>
      <c r="E29" s="128"/>
    </row>
    <row r="30" spans="1:14" s="95" customFormat="1" ht="20.25" hidden="1" customHeight="1" x14ac:dyDescent="0.25">
      <c r="B30" s="96"/>
      <c r="C30" s="97"/>
      <c r="D30" s="98"/>
    </row>
    <row r="31" spans="1:14" s="99" customFormat="1" ht="26.25" hidden="1" customHeight="1" x14ac:dyDescent="0.25">
      <c r="B31" s="100" t="s">
        <v>13</v>
      </c>
      <c r="C31" s="101"/>
      <c r="D31" s="101"/>
      <c r="E31" s="102"/>
      <c r="F31" s="101"/>
      <c r="G31" s="101"/>
      <c r="H31" s="101"/>
      <c r="I31" s="101"/>
      <c r="J31" s="101"/>
      <c r="K31" s="101"/>
      <c r="L31" s="101"/>
      <c r="M31" s="101"/>
      <c r="N31" s="101"/>
    </row>
    <row r="32" spans="1:14" s="99" customFormat="1" ht="12.75" hidden="1" customHeight="1" x14ac:dyDescent="0.25">
      <c r="B32" s="103"/>
      <c r="D32" s="104" t="s">
        <v>47</v>
      </c>
      <c r="E32" s="102"/>
      <c r="F32" s="101"/>
      <c r="G32" s="101"/>
      <c r="H32" s="101"/>
      <c r="I32" s="101"/>
      <c r="J32" s="101"/>
      <c r="K32" s="101"/>
      <c r="L32" s="101"/>
      <c r="M32" s="101"/>
      <c r="N32" s="101"/>
    </row>
    <row r="33" spans="1:14" s="99" customFormat="1" ht="27" hidden="1" customHeight="1" x14ac:dyDescent="0.25">
      <c r="B33" s="100" t="s">
        <v>48</v>
      </c>
      <c r="C33" s="101"/>
      <c r="D33" s="101"/>
      <c r="E33" s="102"/>
      <c r="F33" s="101"/>
      <c r="G33" s="101"/>
      <c r="H33" s="101"/>
      <c r="I33" s="101"/>
      <c r="J33" s="101"/>
      <c r="K33" s="101"/>
      <c r="L33" s="101"/>
      <c r="M33" s="101"/>
      <c r="N33" s="101"/>
    </row>
    <row r="34" spans="1:14" s="99" customFormat="1" ht="13.5" hidden="1" customHeight="1" x14ac:dyDescent="0.25">
      <c r="B34" s="105"/>
      <c r="D34" s="104" t="s">
        <v>47</v>
      </c>
      <c r="E34" s="102"/>
      <c r="F34" s="101"/>
      <c r="G34" s="101"/>
      <c r="H34" s="101"/>
      <c r="I34" s="101"/>
      <c r="J34" s="101"/>
      <c r="K34" s="101"/>
      <c r="L34" s="101"/>
      <c r="M34" s="101"/>
      <c r="N34" s="101"/>
    </row>
    <row r="35" spans="1:14" s="99" customFormat="1" hidden="1" x14ac:dyDescent="0.25">
      <c r="B35" s="106" t="s">
        <v>49</v>
      </c>
      <c r="C35" s="105"/>
      <c r="D35" s="107"/>
      <c r="E35" s="102"/>
      <c r="F35" s="101"/>
      <c r="G35" s="101"/>
      <c r="H35" s="101"/>
      <c r="I35" s="101"/>
      <c r="J35" s="101"/>
      <c r="K35" s="101"/>
      <c r="L35" s="101"/>
      <c r="M35" s="101"/>
      <c r="N35" s="101"/>
    </row>
    <row r="36" spans="1:14" x14ac:dyDescent="0.25">
      <c r="A36" s="58"/>
      <c r="B36" s="58"/>
      <c r="C36" s="58"/>
      <c r="D36" s="58"/>
      <c r="E36" s="60"/>
    </row>
    <row r="37" spans="1:14" x14ac:dyDescent="0.25">
      <c r="A37" s="58"/>
      <c r="B37" s="58"/>
      <c r="C37" s="58"/>
      <c r="D37" s="58"/>
      <c r="E37" s="60"/>
    </row>
    <row r="38" spans="1:14" x14ac:dyDescent="0.25">
      <c r="A38" s="58"/>
      <c r="B38" s="59"/>
      <c r="C38" s="59"/>
      <c r="D38" s="59"/>
      <c r="E38" s="60"/>
    </row>
    <row r="39" spans="1:14" x14ac:dyDescent="0.25">
      <c r="A39" s="58"/>
      <c r="B39" s="58"/>
      <c r="C39" s="58"/>
      <c r="D39" s="58"/>
      <c r="E39" s="60"/>
    </row>
    <row r="40" spans="1:14" x14ac:dyDescent="0.25">
      <c r="A40" s="58"/>
      <c r="B40" s="58"/>
      <c r="C40" s="58"/>
      <c r="D40" s="58"/>
      <c r="E40" s="60"/>
    </row>
    <row r="41" spans="1:14" x14ac:dyDescent="0.25">
      <c r="A41" s="58"/>
      <c r="B41" s="58"/>
      <c r="C41" s="58"/>
      <c r="D41" s="58"/>
      <c r="E41" s="60"/>
    </row>
    <row r="42" spans="1:14" x14ac:dyDescent="0.25">
      <c r="A42" s="58"/>
      <c r="B42" s="59"/>
      <c r="C42" s="59"/>
      <c r="D42" s="59"/>
      <c r="E42" s="60"/>
    </row>
    <row r="43" spans="1:14" x14ac:dyDescent="0.25">
      <c r="A43" s="58"/>
      <c r="B43" s="58"/>
      <c r="C43" s="58"/>
      <c r="D43" s="58"/>
      <c r="E43" s="60"/>
    </row>
    <row r="44" spans="1:14" x14ac:dyDescent="0.25">
      <c r="A44" s="61"/>
      <c r="B44" s="61"/>
      <c r="C44" s="61"/>
      <c r="D44" s="61"/>
      <c r="E44" s="60"/>
    </row>
    <row r="45" spans="1:14" x14ac:dyDescent="0.25">
      <c r="A45" s="58"/>
      <c r="B45" s="58"/>
      <c r="C45" s="58"/>
      <c r="D45" s="58"/>
      <c r="E45" s="60"/>
    </row>
    <row r="46" spans="1:14" x14ac:dyDescent="0.25">
      <c r="A46" s="58"/>
      <c r="B46" s="59"/>
      <c r="C46" s="59"/>
      <c r="D46" s="59"/>
      <c r="E46" s="60"/>
    </row>
    <row r="47" spans="1:14" x14ac:dyDescent="0.25">
      <c r="A47" s="58"/>
      <c r="B47" s="59"/>
      <c r="C47" s="59"/>
      <c r="D47" s="59"/>
      <c r="E47" s="60"/>
    </row>
    <row r="48" spans="1:14" x14ac:dyDescent="0.25">
      <c r="A48" s="58"/>
      <c r="B48" s="59"/>
      <c r="C48" s="59"/>
      <c r="D48" s="59"/>
      <c r="E48" s="60"/>
    </row>
    <row r="49" spans="1:5" x14ac:dyDescent="0.25">
      <c r="A49" s="62"/>
      <c r="B49" s="59"/>
      <c r="C49" s="59"/>
      <c r="D49" s="59"/>
      <c r="E49" s="60"/>
    </row>
    <row r="50" spans="1:5" x14ac:dyDescent="0.25">
      <c r="A50" s="62"/>
      <c r="B50" s="59"/>
      <c r="C50" s="59"/>
      <c r="D50" s="59"/>
      <c r="E50" s="60"/>
    </row>
    <row r="51" spans="1:5" x14ac:dyDescent="0.25">
      <c r="A51" s="62"/>
      <c r="B51" s="58"/>
      <c r="C51" s="58"/>
      <c r="D51" s="58"/>
      <c r="E51" s="60"/>
    </row>
    <row r="52" spans="1:5" x14ac:dyDescent="0.25">
      <c r="A52" s="62"/>
      <c r="B52" s="62"/>
      <c r="C52" s="62"/>
      <c r="D52" s="62"/>
      <c r="E52" s="60"/>
    </row>
    <row r="53" spans="1:5" x14ac:dyDescent="0.25">
      <c r="A53" s="58"/>
      <c r="B53" s="58"/>
      <c r="C53" s="58"/>
      <c r="D53" s="58"/>
      <c r="E53" s="60"/>
    </row>
    <row r="54" spans="1:5" x14ac:dyDescent="0.25">
      <c r="A54" s="58"/>
      <c r="B54" s="59"/>
      <c r="C54" s="59"/>
      <c r="D54" s="59"/>
      <c r="E54" s="60"/>
    </row>
    <row r="55" spans="1:5" x14ac:dyDescent="0.25">
      <c r="A55" s="58"/>
      <c r="B55" s="59"/>
      <c r="C55" s="59"/>
      <c r="D55" s="59"/>
      <c r="E55" s="60"/>
    </row>
    <row r="56" spans="1:5" x14ac:dyDescent="0.25">
      <c r="A56" s="58"/>
      <c r="B56" s="59"/>
      <c r="C56" s="59"/>
      <c r="D56" s="59"/>
      <c r="E56" s="60"/>
    </row>
    <row r="57" spans="1:5" x14ac:dyDescent="0.25">
      <c r="A57" s="58"/>
      <c r="B57" s="58"/>
      <c r="C57" s="58"/>
      <c r="D57" s="58"/>
      <c r="E57" s="60"/>
    </row>
    <row r="58" spans="1:5" x14ac:dyDescent="0.25">
      <c r="A58" s="58"/>
      <c r="B58" s="58"/>
      <c r="C58" s="58"/>
      <c r="D58" s="58"/>
      <c r="E58" s="60"/>
    </row>
    <row r="59" spans="1:5" x14ac:dyDescent="0.25">
      <c r="A59" s="58"/>
      <c r="B59" s="58"/>
      <c r="C59" s="58"/>
      <c r="D59" s="58"/>
      <c r="E59" s="60"/>
    </row>
    <row r="60" spans="1:5" x14ac:dyDescent="0.25">
      <c r="A60" s="58"/>
      <c r="B60" s="59"/>
      <c r="C60" s="59"/>
      <c r="D60" s="59"/>
      <c r="E60" s="60"/>
    </row>
    <row r="61" spans="1:5" x14ac:dyDescent="0.25">
      <c r="A61" s="58"/>
      <c r="B61" s="63"/>
      <c r="C61" s="63"/>
      <c r="D61" s="63"/>
      <c r="E61" s="60"/>
    </row>
    <row r="62" spans="1:5" x14ac:dyDescent="0.25">
      <c r="A62" s="58"/>
      <c r="B62" s="63"/>
      <c r="C62" s="63"/>
      <c r="D62" s="63"/>
      <c r="E62" s="60"/>
    </row>
    <row r="63" spans="1:5" x14ac:dyDescent="0.25">
      <c r="A63" s="58"/>
      <c r="B63" s="63"/>
      <c r="C63" s="63"/>
      <c r="D63" s="63"/>
      <c r="E63" s="60"/>
    </row>
    <row r="64" spans="1:5" x14ac:dyDescent="0.25">
      <c r="A64" s="58"/>
      <c r="B64" s="63"/>
      <c r="C64" s="63"/>
      <c r="D64" s="63"/>
      <c r="E64" s="60"/>
    </row>
    <row r="65" spans="1:5" x14ac:dyDescent="0.25">
      <c r="A65" s="58"/>
      <c r="B65" s="64"/>
      <c r="C65" s="64"/>
      <c r="D65" s="64"/>
      <c r="E65" s="60"/>
    </row>
    <row r="66" spans="1:5" x14ac:dyDescent="0.25">
      <c r="A66" s="58"/>
      <c r="B66" s="58"/>
      <c r="C66" s="58"/>
      <c r="D66" s="58"/>
      <c r="E66" s="60"/>
    </row>
    <row r="67" spans="1:5" x14ac:dyDescent="0.25">
      <c r="A67" s="58"/>
      <c r="B67" s="58"/>
      <c r="C67" s="58"/>
      <c r="D67" s="58"/>
      <c r="E67" s="60"/>
    </row>
    <row r="68" spans="1:5" x14ac:dyDescent="0.25">
      <c r="A68" s="58"/>
      <c r="B68" s="59"/>
      <c r="C68" s="59"/>
      <c r="D68" s="59"/>
      <c r="E68" s="60"/>
    </row>
    <row r="69" spans="1:5" x14ac:dyDescent="0.25">
      <c r="A69" s="58"/>
      <c r="B69" s="63"/>
      <c r="C69" s="63"/>
      <c r="D69" s="63"/>
      <c r="E69" s="60"/>
    </row>
    <row r="70" spans="1:5" x14ac:dyDescent="0.25">
      <c r="A70" s="58"/>
      <c r="B70" s="63"/>
      <c r="C70" s="63"/>
      <c r="D70" s="63"/>
      <c r="E70" s="60"/>
    </row>
    <row r="71" spans="1:5" x14ac:dyDescent="0.25">
      <c r="A71" s="58"/>
      <c r="B71" s="63"/>
      <c r="C71" s="63"/>
      <c r="D71" s="63"/>
      <c r="E71" s="60"/>
    </row>
    <row r="72" spans="1:5" x14ac:dyDescent="0.25">
      <c r="A72" s="58"/>
      <c r="B72" s="58"/>
      <c r="C72" s="58"/>
      <c r="D72" s="58"/>
      <c r="E72" s="60"/>
    </row>
    <row r="73" spans="1:5" x14ac:dyDescent="0.25">
      <c r="A73" s="58"/>
      <c r="B73" s="58"/>
      <c r="C73" s="58"/>
      <c r="D73" s="58"/>
      <c r="E73" s="60"/>
    </row>
    <row r="74" spans="1:5" x14ac:dyDescent="0.25">
      <c r="A74" s="58"/>
      <c r="B74" s="58"/>
      <c r="C74" s="58"/>
      <c r="D74" s="58"/>
      <c r="E74" s="60"/>
    </row>
    <row r="75" spans="1:5" x14ac:dyDescent="0.25">
      <c r="A75" s="58"/>
      <c r="B75" s="59"/>
      <c r="C75" s="59"/>
      <c r="D75" s="59"/>
      <c r="E75" s="65"/>
    </row>
    <row r="76" spans="1:5" x14ac:dyDescent="0.25">
      <c r="A76" s="58"/>
      <c r="B76" s="59"/>
      <c r="C76" s="59"/>
      <c r="D76" s="59"/>
      <c r="E76" s="65"/>
    </row>
    <row r="77" spans="1:5" x14ac:dyDescent="0.25">
      <c r="A77" s="58"/>
      <c r="B77" s="58"/>
      <c r="C77" s="58"/>
      <c r="D77" s="58"/>
      <c r="E77" s="60"/>
    </row>
    <row r="78" spans="1:5" x14ac:dyDescent="0.25">
      <c r="A78" s="58"/>
      <c r="B78" s="58"/>
      <c r="C78" s="58"/>
      <c r="D78" s="58"/>
      <c r="E78" s="65"/>
    </row>
    <row r="79" spans="1:5" x14ac:dyDescent="0.25">
      <c r="A79" s="58"/>
      <c r="B79" s="62"/>
      <c r="C79" s="62"/>
      <c r="D79" s="62"/>
      <c r="E79" s="60"/>
    </row>
    <row r="80" spans="1:5" x14ac:dyDescent="0.25">
      <c r="A80" s="58"/>
      <c r="B80" s="59"/>
      <c r="C80" s="59"/>
      <c r="D80" s="59"/>
      <c r="E80" s="60"/>
    </row>
    <row r="81" spans="1:5" x14ac:dyDescent="0.25">
      <c r="A81" s="58"/>
      <c r="B81" s="63"/>
      <c r="C81" s="63"/>
      <c r="D81" s="63"/>
      <c r="E81" s="60"/>
    </row>
    <row r="82" spans="1:5" x14ac:dyDescent="0.25">
      <c r="A82" s="58"/>
      <c r="B82" s="58"/>
      <c r="C82" s="58"/>
      <c r="D82" s="58"/>
      <c r="E82" s="60"/>
    </row>
    <row r="83" spans="1:5" x14ac:dyDescent="0.25">
      <c r="A83" s="58"/>
      <c r="B83" s="58"/>
      <c r="C83" s="58"/>
      <c r="D83" s="58"/>
      <c r="E83" s="60"/>
    </row>
    <row r="84" spans="1:5" x14ac:dyDescent="0.25">
      <c r="A84" s="58"/>
      <c r="B84" s="58"/>
      <c r="C84" s="58"/>
      <c r="D84" s="58"/>
      <c r="E84" s="60"/>
    </row>
    <row r="85" spans="1:5" x14ac:dyDescent="0.25">
      <c r="A85" s="58"/>
      <c r="B85" s="59"/>
      <c r="C85" s="59"/>
      <c r="D85" s="59"/>
      <c r="E85" s="60"/>
    </row>
    <row r="86" spans="1:5" x14ac:dyDescent="0.25">
      <c r="A86" s="58"/>
      <c r="B86" s="59"/>
      <c r="C86" s="59"/>
      <c r="D86" s="59"/>
      <c r="E86" s="60"/>
    </row>
    <row r="87" spans="1:5" x14ac:dyDescent="0.25">
      <c r="A87" s="58"/>
      <c r="B87" s="58"/>
      <c r="C87" s="58"/>
      <c r="D87" s="58"/>
      <c r="E87" s="60"/>
    </row>
    <row r="88" spans="1:5" x14ac:dyDescent="0.25">
      <c r="A88" s="58"/>
      <c r="B88" s="66"/>
      <c r="C88" s="66"/>
      <c r="D88" s="66"/>
      <c r="E88" s="60"/>
    </row>
    <row r="89" spans="1:5" x14ac:dyDescent="0.25">
      <c r="A89" s="58"/>
      <c r="B89" s="58"/>
      <c r="C89" s="58"/>
      <c r="D89" s="58"/>
      <c r="E89" s="60"/>
    </row>
    <row r="90" spans="1:5" x14ac:dyDescent="0.25">
      <c r="A90" s="58"/>
      <c r="B90" s="115"/>
      <c r="C90" s="115"/>
      <c r="D90" s="115"/>
      <c r="E90" s="60"/>
    </row>
    <row r="91" spans="1:5" x14ac:dyDescent="0.25">
      <c r="A91" s="58"/>
      <c r="B91" s="115"/>
      <c r="C91" s="115"/>
      <c r="D91" s="115"/>
      <c r="E91" s="60"/>
    </row>
    <row r="92" spans="1:5" x14ac:dyDescent="0.25">
      <c r="A92" s="58"/>
      <c r="B92" s="58"/>
      <c r="C92" s="58"/>
      <c r="D92" s="58"/>
      <c r="E92" s="60"/>
    </row>
    <row r="93" spans="1:5" x14ac:dyDescent="0.25">
      <c r="A93" s="58"/>
      <c r="B93" s="66"/>
      <c r="C93" s="66"/>
      <c r="D93" s="66"/>
      <c r="E93" s="60"/>
    </row>
    <row r="94" spans="1:5" x14ac:dyDescent="0.25">
      <c r="A94" s="58"/>
      <c r="B94" s="58"/>
      <c r="C94" s="58"/>
      <c r="D94" s="58"/>
      <c r="E94" s="60"/>
    </row>
    <row r="95" spans="1:5" x14ac:dyDescent="0.25">
      <c r="A95" s="58"/>
      <c r="B95" s="115"/>
      <c r="C95" s="115"/>
      <c r="D95" s="115"/>
      <c r="E95" s="60"/>
    </row>
    <row r="96" spans="1:5" x14ac:dyDescent="0.25">
      <c r="A96" s="58"/>
      <c r="B96" s="58"/>
      <c r="C96" s="58"/>
      <c r="D96" s="58"/>
      <c r="E96" s="60"/>
    </row>
    <row r="97" spans="1:5" x14ac:dyDescent="0.25">
      <c r="A97" s="58"/>
      <c r="B97" s="66"/>
      <c r="C97" s="66"/>
      <c r="D97" s="66"/>
      <c r="E97" s="60"/>
    </row>
    <row r="98" spans="1:5" x14ac:dyDescent="0.25">
      <c r="A98" s="58"/>
      <c r="B98" s="58"/>
      <c r="C98" s="58"/>
      <c r="D98" s="58"/>
      <c r="E98" s="60"/>
    </row>
    <row r="99" spans="1:5" x14ac:dyDescent="0.25">
      <c r="A99" s="58"/>
      <c r="B99" s="115"/>
      <c r="C99" s="115"/>
      <c r="D99" s="115"/>
      <c r="E99" s="60"/>
    </row>
    <row r="100" spans="1:5" x14ac:dyDescent="0.25">
      <c r="A100" s="58"/>
      <c r="B100" s="115"/>
      <c r="C100" s="115"/>
      <c r="D100" s="115"/>
      <c r="E100" s="60"/>
    </row>
    <row r="101" spans="1:5" x14ac:dyDescent="0.25">
      <c r="A101" s="58"/>
      <c r="B101" s="58"/>
      <c r="C101" s="58"/>
      <c r="D101" s="58"/>
      <c r="E101" s="60"/>
    </row>
    <row r="102" spans="1:5" x14ac:dyDescent="0.25">
      <c r="A102" s="58"/>
      <c r="B102" s="58"/>
      <c r="C102" s="58"/>
      <c r="D102" s="58"/>
      <c r="E102" s="60"/>
    </row>
    <row r="103" spans="1:5" x14ac:dyDescent="0.25">
      <c r="A103" s="58"/>
      <c r="B103" s="58"/>
      <c r="C103" s="58"/>
      <c r="D103" s="58"/>
      <c r="E103" s="60"/>
    </row>
    <row r="104" spans="1:5" x14ac:dyDescent="0.25">
      <c r="A104" s="58"/>
      <c r="B104" s="115"/>
      <c r="C104" s="115"/>
      <c r="D104" s="115"/>
      <c r="E104" s="60"/>
    </row>
    <row r="105" spans="1:5" x14ac:dyDescent="0.25">
      <c r="A105" s="58"/>
      <c r="B105" s="115"/>
      <c r="C105" s="115"/>
      <c r="D105" s="115"/>
      <c r="E105" s="60"/>
    </row>
    <row r="106" spans="1:5" x14ac:dyDescent="0.25">
      <c r="A106" s="58"/>
      <c r="B106" s="58"/>
      <c r="C106" s="58"/>
      <c r="D106" s="58"/>
      <c r="E106" s="60"/>
    </row>
    <row r="107" spans="1:5" x14ac:dyDescent="0.25">
      <c r="A107" s="58"/>
      <c r="B107" s="58"/>
      <c r="C107" s="58"/>
      <c r="D107" s="58"/>
      <c r="E107" s="60"/>
    </row>
    <row r="108" spans="1:5" x14ac:dyDescent="0.25">
      <c r="A108" s="58"/>
      <c r="B108" s="115"/>
      <c r="C108" s="115"/>
      <c r="D108" s="115"/>
      <c r="E108" s="60"/>
    </row>
    <row r="109" spans="1:5" x14ac:dyDescent="0.25">
      <c r="A109" s="58"/>
      <c r="B109" s="115"/>
      <c r="C109" s="115"/>
      <c r="D109" s="115"/>
      <c r="E109" s="65"/>
    </row>
    <row r="110" spans="1:5" x14ac:dyDescent="0.25">
      <c r="A110" s="58"/>
      <c r="B110" s="115"/>
      <c r="C110" s="115"/>
      <c r="D110" s="115"/>
      <c r="E110" s="60"/>
    </row>
    <row r="111" spans="1:5" x14ac:dyDescent="0.25">
      <c r="A111" s="58"/>
      <c r="B111" s="115"/>
      <c r="C111" s="115"/>
      <c r="D111" s="115"/>
      <c r="E111" s="60"/>
    </row>
    <row r="112" spans="1:5" x14ac:dyDescent="0.25">
      <c r="A112" s="58"/>
      <c r="B112" s="115"/>
      <c r="C112" s="115"/>
      <c r="D112" s="115"/>
      <c r="E112" s="60"/>
    </row>
    <row r="113" spans="1:5" x14ac:dyDescent="0.25">
      <c r="A113" s="58"/>
      <c r="B113" s="58"/>
      <c r="C113" s="58"/>
      <c r="D113" s="58"/>
      <c r="E113" s="60"/>
    </row>
    <row r="114" spans="1:5" x14ac:dyDescent="0.25">
      <c r="A114" s="58"/>
      <c r="B114" s="58"/>
      <c r="C114" s="58"/>
      <c r="D114" s="58"/>
      <c r="E114" s="65"/>
    </row>
    <row r="115" spans="1:5" ht="18" x14ac:dyDescent="0.25">
      <c r="A115" s="22"/>
      <c r="B115" s="67"/>
      <c r="C115" s="67"/>
      <c r="D115" s="67"/>
      <c r="E115" s="60"/>
    </row>
    <row r="116" spans="1:5" x14ac:dyDescent="0.25">
      <c r="A116" s="58"/>
      <c r="B116" s="58"/>
      <c r="C116" s="58"/>
      <c r="D116" s="58"/>
      <c r="E116" s="60"/>
    </row>
    <row r="117" spans="1:5" x14ac:dyDescent="0.25">
      <c r="A117" s="58"/>
      <c r="B117" s="58"/>
      <c r="C117" s="58"/>
      <c r="D117" s="58"/>
      <c r="E117" s="60"/>
    </row>
    <row r="118" spans="1:5" x14ac:dyDescent="0.25">
      <c r="A118" s="58"/>
      <c r="B118" s="58"/>
      <c r="C118" s="58"/>
      <c r="D118" s="58"/>
      <c r="E118" s="60"/>
    </row>
    <row r="119" spans="1:5" x14ac:dyDescent="0.25">
      <c r="A119" s="58"/>
      <c r="B119" s="59"/>
      <c r="C119" s="59"/>
      <c r="D119" s="59"/>
      <c r="E119" s="60"/>
    </row>
    <row r="120" spans="1:5" x14ac:dyDescent="0.25">
      <c r="A120" s="61"/>
      <c r="B120" s="59"/>
      <c r="C120" s="59"/>
      <c r="D120" s="59"/>
      <c r="E120" s="60"/>
    </row>
    <row r="121" spans="1:5" x14ac:dyDescent="0.25">
      <c r="A121" s="61"/>
      <c r="B121" s="59"/>
      <c r="C121" s="59"/>
      <c r="D121" s="59"/>
      <c r="E121" s="60"/>
    </row>
    <row r="122" spans="1:5" x14ac:dyDescent="0.25">
      <c r="A122" s="61"/>
      <c r="B122" s="59"/>
      <c r="C122" s="59"/>
      <c r="D122" s="59"/>
      <c r="E122" s="60"/>
    </row>
    <row r="123" spans="1:5" x14ac:dyDescent="0.25">
      <c r="A123" s="61"/>
      <c r="B123" s="59"/>
      <c r="C123" s="59"/>
      <c r="D123" s="59"/>
      <c r="E123" s="60"/>
    </row>
    <row r="124" spans="1:5" x14ac:dyDescent="0.25">
      <c r="A124" s="61"/>
      <c r="B124" s="61"/>
      <c r="C124" s="61"/>
      <c r="D124" s="61"/>
      <c r="E124" s="60"/>
    </row>
    <row r="125" spans="1:5" x14ac:dyDescent="0.25">
      <c r="A125" s="61"/>
      <c r="B125" s="61"/>
      <c r="C125" s="61"/>
      <c r="D125" s="61"/>
      <c r="E125" s="60"/>
    </row>
    <row r="126" spans="1:5" x14ac:dyDescent="0.25">
      <c r="A126" s="61"/>
      <c r="B126" s="61"/>
      <c r="C126" s="61"/>
      <c r="D126" s="61"/>
      <c r="E126" s="60"/>
    </row>
    <row r="127" spans="1:5" x14ac:dyDescent="0.25">
      <c r="A127" s="61"/>
      <c r="B127" s="61"/>
      <c r="C127" s="61"/>
      <c r="D127" s="61"/>
      <c r="E127" s="60"/>
    </row>
    <row r="128" spans="1:5" x14ac:dyDescent="0.25">
      <c r="A128" s="61"/>
      <c r="B128" s="61"/>
      <c r="C128" s="61"/>
      <c r="D128" s="61"/>
      <c r="E128" s="60"/>
    </row>
    <row r="129" spans="1:5" x14ac:dyDescent="0.25">
      <c r="A129" s="61"/>
      <c r="B129" s="61"/>
      <c r="C129" s="61"/>
      <c r="D129" s="61"/>
      <c r="E129" s="60"/>
    </row>
    <row r="130" spans="1:5" x14ac:dyDescent="0.25">
      <c r="A130" s="61"/>
      <c r="B130" s="61"/>
      <c r="C130" s="61"/>
      <c r="D130" s="61"/>
      <c r="E130" s="60"/>
    </row>
    <row r="131" spans="1:5" x14ac:dyDescent="0.25">
      <c r="A131" s="61"/>
      <c r="B131" s="61"/>
      <c r="C131" s="61"/>
      <c r="D131" s="61"/>
      <c r="E131" s="60"/>
    </row>
    <row r="132" spans="1:5" x14ac:dyDescent="0.25">
      <c r="A132" s="61"/>
      <c r="B132" s="61"/>
      <c r="C132" s="61"/>
      <c r="D132" s="61"/>
      <c r="E132" s="60"/>
    </row>
    <row r="133" spans="1:5" x14ac:dyDescent="0.25">
      <c r="A133" s="61"/>
      <c r="B133" s="61"/>
      <c r="C133" s="61"/>
      <c r="D133" s="61"/>
      <c r="E133" s="60"/>
    </row>
    <row r="134" spans="1:5" x14ac:dyDescent="0.25">
      <c r="A134" s="61"/>
      <c r="B134" s="61"/>
      <c r="C134" s="61"/>
      <c r="D134" s="61"/>
      <c r="E134" s="60"/>
    </row>
    <row r="135" spans="1:5" x14ac:dyDescent="0.25">
      <c r="A135" s="61"/>
      <c r="B135" s="61"/>
      <c r="C135" s="61"/>
      <c r="D135" s="61"/>
      <c r="E135" s="60"/>
    </row>
    <row r="136" spans="1:5" x14ac:dyDescent="0.25">
      <c r="A136" s="61"/>
      <c r="B136" s="61"/>
      <c r="C136" s="61"/>
      <c r="D136" s="61"/>
      <c r="E136" s="60"/>
    </row>
    <row r="137" spans="1:5" x14ac:dyDescent="0.25">
      <c r="A137" s="25"/>
      <c r="B137" s="68"/>
      <c r="C137" s="68"/>
      <c r="D137" s="68"/>
      <c r="E137" s="60"/>
    </row>
    <row r="138" spans="1:5" x14ac:dyDescent="0.25">
      <c r="A138" s="25"/>
      <c r="B138" s="114"/>
      <c r="C138" s="114"/>
      <c r="D138" s="114"/>
      <c r="E138" s="25"/>
    </row>
    <row r="139" spans="1:5" x14ac:dyDescent="0.25">
      <c r="A139" s="25"/>
      <c r="B139" s="114"/>
      <c r="C139" s="114"/>
      <c r="D139" s="114"/>
      <c r="E139" s="25"/>
    </row>
    <row r="140" spans="1:5" x14ac:dyDescent="0.25">
      <c r="A140" s="25"/>
      <c r="B140" s="114"/>
      <c r="C140" s="114"/>
      <c r="D140" s="114"/>
      <c r="E140" s="25"/>
    </row>
    <row r="141" spans="1:5" x14ac:dyDescent="0.25">
      <c r="A141" s="25"/>
      <c r="B141" s="114"/>
      <c r="C141" s="114"/>
      <c r="D141" s="114"/>
      <c r="E141" s="25"/>
    </row>
    <row r="142" spans="1:5" x14ac:dyDescent="0.25">
      <c r="A142" s="25"/>
      <c r="B142" s="114"/>
      <c r="C142" s="114"/>
      <c r="D142" s="114"/>
      <c r="E142" s="25"/>
    </row>
    <row r="143" spans="1:5" x14ac:dyDescent="0.25">
      <c r="A143" s="25"/>
      <c r="B143" s="114"/>
      <c r="C143" s="114"/>
      <c r="D143" s="114"/>
      <c r="E143" s="25"/>
    </row>
    <row r="144" spans="1:5" x14ac:dyDescent="0.25">
      <c r="A144" s="25"/>
      <c r="B144" s="114"/>
      <c r="C144" s="114"/>
      <c r="D144" s="114"/>
      <c r="E144" s="25"/>
    </row>
    <row r="145" spans="1:5" x14ac:dyDescent="0.25">
      <c r="A145" s="25"/>
      <c r="B145" s="114"/>
      <c r="C145" s="114"/>
      <c r="D145" s="114"/>
      <c r="E145" s="25"/>
    </row>
    <row r="146" spans="1:5" x14ac:dyDescent="0.25">
      <c r="A146" s="25"/>
      <c r="B146" s="114"/>
      <c r="C146" s="114"/>
      <c r="D146" s="114"/>
      <c r="E146" s="25"/>
    </row>
    <row r="147" spans="1:5" x14ac:dyDescent="0.25">
      <c r="A147" s="25"/>
      <c r="B147" s="114"/>
      <c r="C147" s="114"/>
      <c r="D147" s="114"/>
      <c r="E147" s="25"/>
    </row>
    <row r="148" spans="1:5" x14ac:dyDescent="0.25">
      <c r="A148" s="25"/>
      <c r="B148" s="114"/>
      <c r="C148" s="114"/>
      <c r="D148" s="114"/>
      <c r="E148" s="25"/>
    </row>
    <row r="149" spans="1:5" x14ac:dyDescent="0.25">
      <c r="A149" s="25"/>
      <c r="B149" s="114"/>
      <c r="C149" s="114"/>
      <c r="D149" s="114"/>
      <c r="E149" s="25"/>
    </row>
    <row r="150" spans="1:5" x14ac:dyDescent="0.25">
      <c r="A150" s="25"/>
      <c r="B150" s="114"/>
      <c r="C150" s="114"/>
      <c r="D150" s="114"/>
      <c r="E150" s="25"/>
    </row>
    <row r="151" spans="1:5" x14ac:dyDescent="0.25">
      <c r="A151" s="25"/>
      <c r="B151" s="114"/>
      <c r="C151" s="114"/>
      <c r="D151" s="114"/>
      <c r="E151" s="25"/>
    </row>
    <row r="152" spans="1:5" x14ac:dyDescent="0.25">
      <c r="A152" s="25"/>
      <c r="B152" s="114"/>
      <c r="C152" s="114"/>
      <c r="D152" s="114"/>
      <c r="E152" s="25"/>
    </row>
    <row r="153" spans="1:5" x14ac:dyDescent="0.25">
      <c r="A153" s="25"/>
      <c r="B153" s="114"/>
      <c r="C153" s="114"/>
      <c r="D153" s="114"/>
      <c r="E153" s="25"/>
    </row>
    <row r="154" spans="1:5" x14ac:dyDescent="0.25">
      <c r="A154" s="25"/>
      <c r="B154" s="114"/>
      <c r="C154" s="114"/>
      <c r="D154" s="114"/>
      <c r="E154" s="25"/>
    </row>
    <row r="155" spans="1:5" x14ac:dyDescent="0.25">
      <c r="A155" s="25"/>
      <c r="B155" s="114"/>
      <c r="C155" s="114"/>
      <c r="D155" s="114"/>
      <c r="E155" s="25"/>
    </row>
    <row r="156" spans="1:5" x14ac:dyDescent="0.25">
      <c r="A156" s="25"/>
      <c r="B156" s="114"/>
      <c r="C156" s="114"/>
      <c r="D156" s="114"/>
      <c r="E156" s="25"/>
    </row>
    <row r="157" spans="1:5" x14ac:dyDescent="0.25">
      <c r="A157" s="25"/>
      <c r="B157" s="114"/>
      <c r="C157" s="114"/>
      <c r="D157" s="114"/>
      <c r="E157" s="25"/>
    </row>
    <row r="158" spans="1:5" x14ac:dyDescent="0.25">
      <c r="A158" s="25"/>
      <c r="B158" s="114"/>
      <c r="C158" s="114"/>
      <c r="D158" s="114"/>
      <c r="E158" s="25"/>
    </row>
    <row r="159" spans="1:5" x14ac:dyDescent="0.25">
      <c r="A159" s="25"/>
      <c r="B159" s="114"/>
      <c r="C159" s="114"/>
      <c r="D159" s="114"/>
      <c r="E159" s="25"/>
    </row>
    <row r="160" spans="1:5" x14ac:dyDescent="0.25">
      <c r="A160" s="25"/>
      <c r="B160" s="114"/>
      <c r="C160" s="114"/>
      <c r="D160" s="114"/>
      <c r="E160" s="25"/>
    </row>
    <row r="161" spans="1:5" x14ac:dyDescent="0.25">
      <c r="A161" s="25"/>
      <c r="B161" s="114"/>
      <c r="C161" s="114"/>
      <c r="D161" s="114"/>
      <c r="E161" s="25"/>
    </row>
    <row r="162" spans="1:5" x14ac:dyDescent="0.25">
      <c r="A162" s="25"/>
      <c r="B162" s="114"/>
      <c r="C162" s="114"/>
      <c r="D162" s="114"/>
      <c r="E162" s="25"/>
    </row>
    <row r="163" spans="1:5" x14ac:dyDescent="0.25">
      <c r="A163" s="25"/>
      <c r="B163" s="114"/>
      <c r="C163" s="114"/>
      <c r="D163" s="114"/>
      <c r="E163" s="25"/>
    </row>
    <row r="164" spans="1:5" x14ac:dyDescent="0.25">
      <c r="A164" s="25"/>
      <c r="B164" s="114"/>
      <c r="C164" s="114"/>
      <c r="D164" s="114"/>
      <c r="E164" s="25"/>
    </row>
    <row r="165" spans="1:5" x14ac:dyDescent="0.25">
      <c r="A165" s="25"/>
      <c r="B165" s="114"/>
      <c r="C165" s="114"/>
      <c r="D165" s="114"/>
      <c r="E165" s="25"/>
    </row>
    <row r="166" spans="1:5" x14ac:dyDescent="0.25">
      <c r="A166" s="25"/>
      <c r="B166" s="114"/>
      <c r="C166" s="114"/>
      <c r="D166" s="114"/>
      <c r="E166" s="25"/>
    </row>
    <row r="167" spans="1:5" x14ac:dyDescent="0.25">
      <c r="A167" s="25"/>
      <c r="B167" s="114"/>
      <c r="C167" s="114"/>
      <c r="D167" s="114"/>
      <c r="E167" s="25"/>
    </row>
    <row r="168" spans="1:5" x14ac:dyDescent="0.25">
      <c r="B168" s="113"/>
      <c r="C168" s="113"/>
      <c r="D168" s="113"/>
    </row>
    <row r="169" spans="1:5" x14ac:dyDescent="0.25">
      <c r="B169" s="113"/>
      <c r="C169" s="113"/>
      <c r="D169" s="113"/>
    </row>
    <row r="170" spans="1:5" x14ac:dyDescent="0.25">
      <c r="B170" s="113"/>
      <c r="C170" s="113"/>
      <c r="D170" s="113"/>
    </row>
    <row r="171" spans="1:5" x14ac:dyDescent="0.25">
      <c r="B171" s="113"/>
      <c r="C171" s="113"/>
      <c r="D171" s="113"/>
    </row>
  </sheetData>
  <mergeCells count="53">
    <mergeCell ref="A7:E7"/>
    <mergeCell ref="A9:E9"/>
    <mergeCell ref="B90:D90"/>
    <mergeCell ref="B91:D91"/>
    <mergeCell ref="B95:D95"/>
    <mergeCell ref="D29:E29"/>
    <mergeCell ref="B99:D99"/>
    <mergeCell ref="B100:D100"/>
    <mergeCell ref="B104:D104"/>
    <mergeCell ref="B105:D105"/>
    <mergeCell ref="B108:D108"/>
    <mergeCell ref="B109:D109"/>
    <mergeCell ref="B110:D110"/>
    <mergeCell ref="B111:D111"/>
    <mergeCell ref="B112:D112"/>
    <mergeCell ref="B138:D138"/>
    <mergeCell ref="B139:D139"/>
    <mergeCell ref="B140:D140"/>
    <mergeCell ref="B141:D141"/>
    <mergeCell ref="B142:D142"/>
    <mergeCell ref="B143:D143"/>
    <mergeCell ref="B144:D144"/>
    <mergeCell ref="B145:D145"/>
    <mergeCell ref="B146:D146"/>
    <mergeCell ref="B147:D147"/>
    <mergeCell ref="B158:D158"/>
    <mergeCell ref="B168:D168"/>
    <mergeCell ref="B169:D169"/>
    <mergeCell ref="B170:D170"/>
    <mergeCell ref="B171:D171"/>
    <mergeCell ref="B160:D160"/>
    <mergeCell ref="B161:D161"/>
    <mergeCell ref="B162:D162"/>
    <mergeCell ref="B163:D163"/>
    <mergeCell ref="B164:D164"/>
    <mergeCell ref="B165:D165"/>
    <mergeCell ref="B167:D167"/>
    <mergeCell ref="D1:E1"/>
    <mergeCell ref="D2:E2"/>
    <mergeCell ref="D3:E3"/>
    <mergeCell ref="A27:E27"/>
    <mergeCell ref="B166:D166"/>
    <mergeCell ref="B154:D154"/>
    <mergeCell ref="B155:D155"/>
    <mergeCell ref="B156:D156"/>
    <mergeCell ref="B157:D157"/>
    <mergeCell ref="B159:D159"/>
    <mergeCell ref="B148:D148"/>
    <mergeCell ref="B149:D149"/>
    <mergeCell ref="B150:D150"/>
    <mergeCell ref="B151:D151"/>
    <mergeCell ref="B152:D152"/>
    <mergeCell ref="B153:D153"/>
  </mergeCells>
  <pageMargins left="0.15" right="0.16" top="0.17" bottom="0.16" header="0.17" footer="0.17"/>
  <pageSetup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t9ZzTXKezZbnl5SunOFPoMlnzjPAd2DN42dIKEluMq4=</DigestValue>
    </Reference>
    <Reference Type="http://www.w3.org/2000/09/xmldsig#Object" URI="#idOfficeObject">
      <DigestMethod Algorithm="http://www.w3.org/2001/04/xmlenc#sha256"/>
      <DigestValue>m5f2kuoVJ/05VLvdQBE6j3CzHk94SfIY2fuURf00vSI=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Uxieiuv3OA1JMYSVG4Lgzmjzx481uFDT7213zXNnz3c=</DigestValue>
    </Reference>
    <Reference Type="http://www.w3.org/2000/09/xmldsig#Object" URI="#idValidSigLnImg">
      <DigestMethod Algorithm="http://www.w3.org/2001/04/xmlenc#sha256"/>
      <DigestValue>3ZDyucrS4SVcYJtc79NxfzpWV7OOjYu3BcZC+Fth+Jw=</DigestValue>
    </Reference>
    <Reference Type="http://www.w3.org/2000/09/xmldsig#Object" URI="#idInvalidSigLnImg">
      <DigestMethod Algorithm="http://www.w3.org/2001/04/xmlenc#sha256"/>
      <DigestValue>R4k8P0cT5wxX7mb5Xry0PL4JS0i19wZhxOMLZuzYGoU=</DigestValue>
    </Reference>
  </SignedInfo>
  <SignatureValue>fgMZkkp5ffGYdpRrF91LGdl2g25/HDpC2yx1sPShzlbLeKQNF+w47JBrhJOD7R6/9a9bW5kxkobH
F6rHal9SIugoOrJm2eR7+W7z/9UuyJ3KC/Ilg0FXGPlRhyVqHjoZ0JVivJDA7AWAV6lyLx1bfdXx
diS85nH+6hG1EUozamiSw4GOBQa6wtlypup5LWdaufDjsqB6pMfZhx2oI67kWg7mtyUwrWNjszwh
WehwEaLGPHobMD3dm+VdOxHDbsSNRDEdD/jvmPHiuV4PQl8melEoLWLciAbYIXveR6cBDQYvNUsj
xhZq6Wt2rTHr6Y9iRD23t9YokShtCvl9dAv8NA==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3ZiOcHm4UmTaXXYAVb0Jd9TbS1pTWVnckVW8qP4H/DU=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9rA4b+RpSYoQsvqp4NyEldfgj4A3P7dEBmsJ0ziuykU=</DigestValue>
      </Reference>
      <Reference URI="/xl/media/image1.emf?ContentType=image/x-emf">
        <DigestMethod Algorithm="http://www.w3.org/2001/04/xmlenc#sha256"/>
        <DigestValue>fBBrEe3fQmiZg5/q9DodtkluWVl3eSmfe2UqGrl4PGw=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aa4U9l6ptNc+EWoAmJ38Bpb27A/c+F3zw5H9sD+08xc=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2OvDvTaPwBHv04DWu6XLLofELvj3bNtZuv7nea58ZN0=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aa4U9l6ptNc+EWoAmJ38Bpb27A/c+F3zw5H9sD+08xc=</DigestValue>
      </Reference>
      <Reference URI="/xl/sharedStrings.xml?ContentType=application/vnd.openxmlformats-officedocument.spreadsheetml.sharedStrings+xml">
        <DigestMethod Algorithm="http://www.w3.org/2001/04/xmlenc#sha256"/>
        <DigestValue>kECVuELbun1VzCUB8E3Zjw8c6LkoPMUh0NqIEnUNdaY=</DigestValue>
      </Reference>
      <Reference URI="/xl/styles.xml?ContentType=application/vnd.openxmlformats-officedocument.spreadsheetml.styles+xml">
        <DigestMethod Algorithm="http://www.w3.org/2001/04/xmlenc#sha256"/>
        <DigestValue>DXQJCouxvh0aI9MSLU2sVazErLJUJPJbY9/iOJXQRPs=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TjtakPu02cNWylLwlj+8i8ymvBrx+Wv++x7LceH0PK0=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PuEniog20HoIbFAIps2zsmYgmS5aLQboJfHPDaNqpo4=</DigestValue>
      </Reference>
      <Reference URI="/xl/worksheets/sheet1.xml?ContentType=application/vnd.openxmlformats-officedocument.spreadsheetml.worksheet+xml">
        <DigestMethod Algorithm="http://www.w3.org/2001/04/xmlenc#sha256"/>
        <DigestValue>kJsi4JMdjWELEucQci1hsGHiIdqb64e2lDdBUAEeVKA=</DigestValue>
      </Reference>
      <Reference URI="/xl/worksheets/sheet2.xml?ContentType=application/vnd.openxmlformats-officedocument.spreadsheetml.worksheet+xml">
        <DigestMethod Algorithm="http://www.w3.org/2001/04/xmlenc#sha256"/>
        <DigestValue>2Z6zHilDZl/kY0OzOpZCNwJlTEDIrRt96v66hHgz3pg=</DigestValue>
      </Reference>
      <Reference URI="/xl/worksheets/sheet3.xml?ContentType=application/vnd.openxmlformats-officedocument.spreadsheetml.worksheet+xml">
        <DigestMethod Algorithm="http://www.w3.org/2001/04/xmlenc#sha256"/>
        <DigestValue>f1nhBW61AVOAJJeWFIwLZctgyQs2x9ObZWV92OsifjA=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2023-01-27T05:10:25Z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{11BBC47E-2F57-4A95-9BA7-2276D9768914}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2023-01-27T05:10:25Z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JMrPAAjMzwHO/JZ13GJQd9jJzwA4AQotAAAAAPjX8wH41/MBdq7VbwAAAAC4x0kJzMnPAQAAAAAAAAAAAAAAAAAAAABg0vMBAAAAAAAAAAAAAAAAAAAAAAAAAAAAAAAAAAAAAAAAAAAAAAAA55GyTAAAAAB4y88B6fuWdQAAzwEAAAAA9fuWdZd3dk71////AAAAAAAAAAAAAAAAkAEAADt3dk4Uys8B3a/VdgAA6XYIys8BAAAAABDKzwEAAAAAAAAAAGG41HYAAAAACQAAACjLzwEoy88BAAIAAPz///8BAAAAAAAAAAAAAAAAAAAAAAAAAAAAAABIH0cJZHYACAAAAAAlAAAADAAAAAEAAAAYAAAADAAAAAAAAAISAAAADAAAAAEAAAAeAAAAGAAAAMMAAAAEAAAA9wAAABEAAAAlAAAADAAAAAEAAABUAAAAhAAAAMQAAAAEAAAA9QAAABAAAAABAAAAAIDUQbSX1EHEAAAABAAAAAkAAABMAAAAAAAAAAAAAAAAAAAA//////////9gAAAAMQAvADIANwAvADIAMAAyADMADA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EzoExMAAPMBvS17bu1xoCYTCrJM4ET6ASgCAADQB50BCAIAANAHnQFkAAAABFnPAQgCAACAsBMTGABGCbDntxcAAAAAAAAAAAAAnQECAAAAAAAAAEEAAAAAAJ0BfAKdAQAAAAD8AQAApBedAQAAAAAAAPMBoBedAQAATHfIUs8Brl5Md5DmExOuXkx3AAAAAAAAAACA9/MBgPfzAdxSzwEfL29uAADzAQAAAAD8AQAA7FLPAd0ub24AAAAABwAAAAAAAABhuNR2/AEAAAcAAAAUVM8BFFTPAQACAAD8////AQAAAAAAAAAAAAAAAAAAAEgfRw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yxe4Us8BnFTPAc78lnWEnvMBuInLF2MPCgE7AAAAfwAAAGBPWncEbcAXCG3AFzCsRAkAAAAAaIK/FwAAAADgxgEByI6/FwAAAABogr8XsJKAbgMAAAC4koBuAQAAABCazhe8arNuvS17bu1xoCYTCrJM4ET6AQxUzwHp+5Z1AADPAQIAAAD1+5Z1BFnPAeD///8AAAAAAAAAAAAAAACQAQAAAAAAAQAAAABhAHIAaQBhAGwAAAAAAAAAAAAAAAAAAAAGAAAAAAAAAGG41HYAAAAABgAAALxTzwG8U88BAAIAAPz///8BAAAAAAAAAAAAAAAAAAAASB9HCfDEmnZkdgAIAAAAACUAAAAMAAAAAwAAABgAAAAMAAAAAAAAAhIAAAAMAAAAAQAAABYAAAAMAAAACAAAAFQAAABUAAAACgAAACcAAAAeAAAASgAAAAEAAAAAgNRBtJfUQQoAAABLAAAAAQAAAEwAAAAEAAAACQAAACcAAAAgAAAASwAAAFAAAABYAF8e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HCjzwGtppd1ZA8AADCjzwH0DiGg9A6gAAAAAAD/////ZA8A///////IAQAACgAKAFiKyxcAAAAA9A6g///////IAQAAIaABACAEhQkAAAAAnD3mdnlElXX0DiGgrI+7FwEAAAD/////AAAAANy5xBecp88BAAAAANy5xBcAALQdikSVdSAEhQn0DiGgAQAAAKyPuxfcucQXAAAAAAAAAAD0DqAAnKfPAfQOoP//////yAEAACGgAQAgBIUJAAAAAI4kmXX0DiGgsJH8AQkAAAD/////AAAAABAAAAADAQAANgQAABwAAAH0DiGg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L/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/0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v8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L/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WAw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Ow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yTKzwAIzM8BzvyWddxiUHfYyc8AOAEKLQAAAAD41/MB+NfzAXau1W8AAAAAuMdJCczJzwEAAAAAAAAAAAAAAAAAAAAAYNLzAQAAAAAAAAAAAAAAAAAAAAAAAAAAAAAAAAAAAAAAAAAAAAAAAOeRskwAAAAAeMvPAen7lnUAAM8BAAAAAPX7lnWXd3ZO9f///wAAAAAAAAAAAAAAAJABAAA7d3ZOFMrPAd2v1XYAAOl2CMrPAQAAAAAQys8BAAAAAAAAAABhuNR2AAAAAAkAAAAoy88BKMvPAQACAAD8////AQAAAAAAAAAAAAAAAAAAAAAAAAAAAAAASB9HCWR2AAgAAAAAJQAAAAwAAAABAAAAGAAAAAwAAAD/AAACEgAAAAwAAAABAAAAHgAAABgAAAAiAAAABAAAAHoAAAARAAAAJQAAAAwAAAABAAAAVAAAALQAAAAjAAAABAAAAHgAAAAQAAAAAQAAAACA1EG0l9RBIwAAAAQAAAARAAAATAAAAAAAAAAAAAAAAAAAAP//////////cAAAAEkAbgB2AGEAbABpAGQAIABzAGkAZwBuAGEAdAB1AHIAZQD//w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M6BMTAADzAb0te27tcaAmEwqyTOBE+gEoAgAA0AedAQgCAADQB50BZAAAAARZzwEIAgAAgLATExgARgmw57cXAAAAAAAAAAAAAJ0BAgAAAAAAAABBAAAAAACdAXwCnQEAAAAA/AEAAKQXnQEAAAAAAADzAaAXnQEAAEx3yFLPAa5eTHeQ5hMTrl5MdwAAAAAAAAAAgPfzAYD38wHcUs8BHy9vbgAA8wEAAAAA/AEAAOxSzwHdLm9uAAAAAAcAAAAAAAAAYbjUdvwBAAAHAAAAFFTPARRUzwEAAgAA/P///wEAAAAAAAAAAAAAAAAAAABIH0c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MsXuFLPAZxUzwHO/JZ1hJ7zAbiJyxdjDwoBOwAAAH8AAABgT1p3BG3AFwhtwBcwrEQJAAAAAGiCvxcAAAAA4MYBAciOvxcAAAAAaIK/F7CSgG4DAAAAuJKAbgEAAAAQms4XvGqzbr0te27tcaAmEwqyTOBE+gEMVM8B6fuWdQAAzwECAAAA9fuWdQRZzwHg////AAAAAAAAAAAAAAAAkAEAAAAAAAEAAAAAYQByAGkAYQBsAAAAAAAAAAAAAAAAAAAABgAAAAAAAABhuNR2AAAAAAYAAAC8U88BvFPPAQACAAD8////AQAAAAAAAAAAAAAAAAAAAEgfRwnwxJp2ZHYACAAAAAAlAAAADAAAAAMAAAAYAAAADAAAAAAAAAISAAAADAAAAAEAAAAWAAAADAAAAAgAAABUAAAAVAAAAAoAAAAnAAAAHgAAAEoAAAABAAAAAIDUQbSX1EEKAAAASwAAAAEAAABMAAAABAAAAAkAAAAnAAAAIAAAAEsAAABQAAAAWAD//x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wo88BraaXdWQPAAAwo88B9g8hL/YPLwAAAAAAXk6NbmQPAP//////yAEAAAoACgBYissXAAAAAPYPL///////yAEAACEvAQAgBIUJAAAAAJw95nZ5RJV19g8hL6yPuxcBAAAA/////wAAAACAfcQXnKfPAQAAAACAfcQXAAC0HYpElXUgBIUJ9g8hLwEAAACsj7sXgH3EFwAAAAAAAAAA9g8vAJynzwH2Dy///////8gBAAAhLwEAIASFCQAAAACOJJl19g8hL6CR9RIRAAAA/////wAAAAAQAAAAAwEAADYEAAAcAAAB9g8hL1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Hastiqacucak </vt:lpstr>
      <vt:lpstr>Hamematakan (2)</vt:lpstr>
      <vt:lpstr>Hastiqacucak  (2)</vt:lpstr>
      <vt:lpstr>'Hamematakan (2)'!Print_Area</vt:lpstr>
      <vt:lpstr>'Hastiqacucak '!Print_Area</vt:lpstr>
      <vt:lpstr>'Hastiqacucak  (2)'!Print_Area</vt:lpstr>
    </vt:vector>
  </TitlesOfParts>
  <Company>Armen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lastModifiedBy>Lilit Avetisyan</cp:lastModifiedBy>
  <cp:lastPrinted>2019-12-26T07:49:30Z</cp:lastPrinted>
  <dcterms:created xsi:type="dcterms:W3CDTF">2001-09-02T08:43:23Z</dcterms:created>
  <dcterms:modified xsi:type="dcterms:W3CDTF">2023-01-24T05:36:58Z</dcterms:modified>
</cp:coreProperties>
</file>